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1111220選書作業流程說明會\1111220圖書採購繳交資料\"/>
    </mc:Choice>
  </mc:AlternateContent>
  <bookViews>
    <workbookView xWindow="0" yWindow="0" windowWidth="17100" windowHeight="1105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21" i="1" l="1"/>
  <c r="I20" i="1"/>
  <c r="I19" i="1"/>
  <c r="I18" i="1"/>
  <c r="I17" i="1"/>
  <c r="I58" i="1"/>
  <c r="I176" i="1" l="1"/>
  <c r="I175" i="1"/>
  <c r="I174" i="1"/>
  <c r="I173" i="1"/>
  <c r="I172" i="1"/>
  <c r="I171" i="1"/>
  <c r="I170" i="1"/>
  <c r="I169" i="1"/>
  <c r="I168" i="1"/>
  <c r="I167" i="1"/>
  <c r="I166" i="1"/>
  <c r="I60" i="1"/>
  <c r="I165" i="1" l="1"/>
  <c r="I164" i="1"/>
  <c r="I59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7" i="1"/>
  <c r="I56" i="1"/>
  <c r="I55" i="1"/>
  <c r="I163" i="1" l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54" i="1"/>
  <c r="I53" i="1"/>
  <c r="I52" i="1"/>
  <c r="I51" i="1"/>
  <c r="I16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15" i="1" l="1"/>
  <c r="I14" i="1"/>
  <c r="I13" i="1"/>
  <c r="I12" i="1"/>
  <c r="I11" i="1"/>
  <c r="I10" i="1"/>
  <c r="I9" i="1"/>
  <c r="I8" i="1"/>
  <c r="I7" i="1"/>
  <c r="I6" i="1"/>
  <c r="I5" i="1"/>
  <c r="I4" i="1"/>
  <c r="G177" i="1" l="1"/>
  <c r="I177" i="1"/>
</calcChain>
</file>

<file path=xl/sharedStrings.xml><?xml version="1.0" encoding="utf-8"?>
<sst xmlns="http://schemas.openxmlformats.org/spreadsheetml/2006/main" count="1256" uniqueCount="406">
  <si>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</si>
  <si>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</si>
  <si>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</si>
  <si>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</si>
  <si>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</si>
  <si>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</si>
  <si>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</si>
  <si>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</si>
  <si>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</si>
  <si>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</si>
  <si>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</si>
  <si>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</si>
  <si>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</si>
  <si>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</si>
  <si>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</si>
  <si>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學校班級最高學生數(  11  )人</t>
    <phoneticPr fontId="1" type="noConversion"/>
  </si>
  <si>
    <t>Dear Zoo &amp; Friends: Dear Zoo / Farm Animals / Dinosaurs</t>
  </si>
  <si>
    <t>Rod Campbell</t>
    <phoneticPr fontId="1" type="noConversion"/>
  </si>
  <si>
    <t>Little Simon</t>
    <phoneticPr fontId="1" type="noConversion"/>
  </si>
  <si>
    <t>9781481482134</t>
  </si>
  <si>
    <t>是</t>
    <phoneticPr fontId="1" type="noConversion"/>
  </si>
  <si>
    <t>否</t>
    <phoneticPr fontId="1" type="noConversion"/>
  </si>
  <si>
    <t>I Love You Already!</t>
    <phoneticPr fontId="1" type="noConversion"/>
  </si>
  <si>
    <t>John, Jory/ Davies, Benji (ILT)</t>
  </si>
  <si>
    <t>Harpercollins Childrens Books</t>
  </si>
  <si>
    <t>Goodnight Already!</t>
    <phoneticPr fontId="1" type="noConversion"/>
  </si>
  <si>
    <t>Pete the Cat Phonics Box: Includes 12 Mini-books Featuring Short and Long Vowel Sounds</t>
  </si>
  <si>
    <t>James Dean</t>
    <phoneticPr fontId="1" type="noConversion"/>
  </si>
  <si>
    <t>Pete the Cat’s Super Cool Reading Collection</t>
  </si>
  <si>
    <t>My First Library: Corduroy / Good Night Gorilla / the Little Engine That Could</t>
  </si>
  <si>
    <t>Piper, Watty/ Rathmann, Peggy/ Freeman, Don</t>
    <phoneticPr fontId="1" type="noConversion"/>
  </si>
  <si>
    <t>Penguin Group USA</t>
    <phoneticPr fontId="1" type="noConversion"/>
  </si>
  <si>
    <t>Alan's Big, Scary Teeth</t>
    <phoneticPr fontId="1" type="noConversion"/>
  </si>
  <si>
    <t>Jarvis</t>
    <phoneticPr fontId="1" type="noConversion"/>
  </si>
  <si>
    <t>Candlewick Pr</t>
    <phoneticPr fontId="1" type="noConversion"/>
  </si>
  <si>
    <t>Home</t>
    <phoneticPr fontId="1" type="noConversion"/>
  </si>
  <si>
    <t>Carson Ellis</t>
    <phoneticPr fontId="1" type="noConversion"/>
  </si>
  <si>
    <t>Mommy, Pick Me Up</t>
    <phoneticPr fontId="1" type="noConversion"/>
  </si>
  <si>
    <t>Soledad Bravi</t>
    <phoneticPr fontId="1" type="noConversion"/>
  </si>
  <si>
    <t>Farrar Straus &amp; Giroux</t>
  </si>
  <si>
    <t>An Alphabet in Silhouette</t>
  </si>
  <si>
    <t>Natalie Jarvis</t>
    <phoneticPr fontId="1" type="noConversion"/>
  </si>
  <si>
    <t>Hardie Grant Egmont</t>
    <phoneticPr fontId="1" type="noConversion"/>
  </si>
  <si>
    <t>Good Morning, Grumple</t>
    <phoneticPr fontId="1" type="noConversion"/>
  </si>
  <si>
    <t>Victoria Allenby</t>
    <phoneticPr fontId="1" type="noConversion"/>
  </si>
  <si>
    <t>Pajama Pr</t>
    <phoneticPr fontId="1" type="noConversion"/>
  </si>
  <si>
    <t>Press Here</t>
    <phoneticPr fontId="1" type="noConversion"/>
  </si>
  <si>
    <t>Herve Tullet</t>
    <phoneticPr fontId="1" type="noConversion"/>
  </si>
  <si>
    <t>Chronicle Books</t>
    <phoneticPr fontId="1" type="noConversion"/>
  </si>
  <si>
    <t>青蛙小王子</t>
    <phoneticPr fontId="1" type="noConversion"/>
  </si>
  <si>
    <t xml:space="preserve"> 劉清彥</t>
    <phoneticPr fontId="1" type="noConversion"/>
  </si>
  <si>
    <t xml:space="preserve">巴巴文化  </t>
    <phoneticPr fontId="1" type="noConversion"/>
  </si>
  <si>
    <t>臺灣</t>
    <phoneticPr fontId="1" type="noConversion"/>
  </si>
  <si>
    <t>9789869629379</t>
    <phoneticPr fontId="1" type="noConversion"/>
  </si>
  <si>
    <t>否</t>
  </si>
  <si>
    <t>亞斯的國王新衣</t>
    <phoneticPr fontId="1" type="noConversion"/>
  </si>
  <si>
    <t xml:space="preserve"> 劉清彥, 姜義村</t>
    <phoneticPr fontId="1" type="noConversion"/>
  </si>
  <si>
    <t>9789869033404</t>
    <phoneticPr fontId="1" type="noConversion"/>
  </si>
  <si>
    <t>蜜蜜的神奇頭髮</t>
    <phoneticPr fontId="1" type="noConversion"/>
  </si>
  <si>
    <t xml:space="preserve"> Liv Wan </t>
    <phoneticPr fontId="1" type="noConversion"/>
  </si>
  <si>
    <t>9789869629348</t>
    <phoneticPr fontId="1" type="noConversion"/>
  </si>
  <si>
    <t>小種子</t>
    <phoneticPr fontId="1" type="noConversion"/>
  </si>
  <si>
    <t xml:space="preserve"> 吳在媖</t>
    <phoneticPr fontId="1" type="noConversion"/>
  </si>
  <si>
    <t>9789869629317</t>
    <phoneticPr fontId="1" type="noConversion"/>
  </si>
  <si>
    <t>七隻小羊的萬聖節</t>
    <phoneticPr fontId="1" type="noConversion"/>
  </si>
  <si>
    <t xml:space="preserve"> 王文華</t>
    <phoneticPr fontId="1" type="noConversion"/>
  </si>
  <si>
    <t>9789869743778</t>
    <phoneticPr fontId="1" type="noConversion"/>
  </si>
  <si>
    <t>超狗一號的中秋任務</t>
    <phoneticPr fontId="1" type="noConversion"/>
  </si>
  <si>
    <t>9789869743761</t>
    <phoneticPr fontId="1" type="noConversion"/>
  </si>
  <si>
    <t>小青鬧端午</t>
    <phoneticPr fontId="1" type="noConversion"/>
  </si>
  <si>
    <t>9789869629324</t>
    <phoneticPr fontId="1" type="noConversion"/>
  </si>
  <si>
    <t>猴子小山的母親節禮物</t>
    <phoneticPr fontId="1" type="noConversion"/>
  </si>
  <si>
    <t>9789869743723</t>
    <phoneticPr fontId="1" type="noConversion"/>
  </si>
  <si>
    <t>敲敲木的胡桃鉗國王</t>
    <phoneticPr fontId="1" type="noConversion"/>
  </si>
  <si>
    <t>9789869520560</t>
    <phoneticPr fontId="1" type="noConversion"/>
  </si>
  <si>
    <t>豬古力的跨年願望</t>
    <phoneticPr fontId="1" type="noConversion"/>
  </si>
  <si>
    <t>9789869520539</t>
    <phoneticPr fontId="1" type="noConversion"/>
  </si>
  <si>
    <t>斑馬老師的教師節</t>
    <phoneticPr fontId="1" type="noConversion"/>
  </si>
  <si>
    <t>9789869520508</t>
    <phoneticPr fontId="1" type="noConversion"/>
  </si>
  <si>
    <t>大嘴龍牽紅線</t>
    <phoneticPr fontId="1" type="noConversion"/>
  </si>
  <si>
    <t>9789869419093</t>
    <phoneticPr fontId="1" type="noConversion"/>
  </si>
  <si>
    <t>我的弱雞爸爸</t>
    <phoneticPr fontId="1" type="noConversion"/>
  </si>
  <si>
    <t>9789869419086</t>
    <phoneticPr fontId="1" type="noConversion"/>
  </si>
  <si>
    <t>蹦蹦虎過元宵</t>
    <phoneticPr fontId="1" type="noConversion"/>
  </si>
  <si>
    <t>9789869419048</t>
    <phoneticPr fontId="1" type="noConversion"/>
  </si>
  <si>
    <t>嗨！我是瓢蟲：原來，昆蟲這樣長大！</t>
  </si>
  <si>
    <t>茱蒂．艾倫</t>
  </si>
  <si>
    <t>遠流 </t>
  </si>
  <si>
    <t>台灣</t>
  </si>
  <si>
    <t>9789573268413</t>
  </si>
  <si>
    <t>否</t>
    <phoneticPr fontId="1" type="noConversion"/>
  </si>
  <si>
    <t>嗨！我是蜜蜂：原來，昆蟲這樣長大！</t>
  </si>
  <si>
    <t>9789573268420</t>
  </si>
  <si>
    <t>嗨！我是螞蟻：原來，昆蟲這樣長大！</t>
  </si>
  <si>
    <t>9789573268437</t>
  </si>
  <si>
    <t>嗨！我是蜻蜓：原來，昆蟲這樣長大！</t>
  </si>
  <si>
    <t>9789573268444</t>
  </si>
  <si>
    <t>大盜賊第一次出動──磨豆機失竊事件</t>
  </si>
  <si>
    <t>奧飛‧普思樂</t>
  </si>
  <si>
    <t>小魯文化</t>
  </si>
  <si>
    <t>大盜賊第一次出動──救命蘑菇湯事件</t>
  </si>
  <si>
    <t>大盜賊第一次出動──沼澤歷險事件</t>
  </si>
  <si>
    <t>羅浮宮守護者</t>
  </si>
  <si>
    <t>谷口治郎</t>
  </si>
  <si>
    <t>大辣</t>
  </si>
  <si>
    <t>9789866634499</t>
  </si>
  <si>
    <t>酷蟲學校 1 吵吵鬧鬧的甲蟲班</t>
  </si>
  <si>
    <t>吳祥敏</t>
  </si>
  <si>
    <t>科寶文化 </t>
  </si>
  <si>
    <t>9789866953927</t>
  </si>
  <si>
    <t>酷蟲學校 2 亂作一團的運動會</t>
  </si>
  <si>
    <t>9789866953941</t>
  </si>
  <si>
    <t>酷蟲學校 3 稀奇古怪的同學們</t>
  </si>
  <si>
    <t>9789866953989</t>
  </si>
  <si>
    <t>神奇樹屋. 37, 江戶城雲龍傳說</t>
  </si>
  <si>
    <t>瑪麗.波.奧斯本(Mary Pope Osborne)文 ; 吳健豐圖 ; 汪芸譯</t>
  </si>
  <si>
    <t>天下遠見出版</t>
  </si>
  <si>
    <t>神奇樹屋. 38, 瘋狂天才達文西</t>
    <phoneticPr fontId="1" type="noConversion"/>
  </si>
  <si>
    <t>神奇樹屋39：深海大章魚</t>
  </si>
  <si>
    <t>神奇樹屋40：擁抱南極企鵝</t>
  </si>
  <si>
    <t>神奇樹屋系列套書6（41-48集，共8本，附書盒）</t>
    <phoneticPr fontId="1" type="noConversion"/>
  </si>
  <si>
    <t>是</t>
    <phoneticPr fontId="1" type="noConversion"/>
  </si>
  <si>
    <t>神奇樹屋49：星光下的戰馬</t>
  </si>
  <si>
    <t>神奇樹屋50：大魔術師胡迪尼</t>
  </si>
  <si>
    <t>神奇樹屋51：南丁格爾的夢想</t>
  </si>
  <si>
    <t>神奇樹屋52：星期天的足球賽</t>
  </si>
  <si>
    <t>神祕谷</t>
  </si>
  <si>
    <t>李潼</t>
    <phoneticPr fontId="1" type="noConversion"/>
  </si>
  <si>
    <t>四也出版公司</t>
  </si>
  <si>
    <t>玉山的召喚</t>
  </si>
  <si>
    <t> 陳景聰</t>
  </si>
  <si>
    <t>愛的奇妙獸醫院：獸醫姐姐的讀心術</t>
  </si>
  <si>
    <t> 陳素宜</t>
  </si>
  <si>
    <t>成語一千零一夜3：進擊吧！楚鳳凰！</t>
  </si>
  <si>
    <t> 謝易霖</t>
  </si>
  <si>
    <t>【童話搜神記】媽祖不見了</t>
  </si>
  <si>
    <t> 李儀婷</t>
  </si>
  <si>
    <t>夏天已過去</t>
  </si>
  <si>
    <t> 呂紹澄 </t>
  </si>
  <si>
    <t>金銀島：魔鬼的選擇</t>
  </si>
  <si>
    <t> 史蒂文生/原著, 陳竹蕾/作</t>
  </si>
  <si>
    <t>香噴噴大道</t>
  </si>
  <si>
    <t> 花格子</t>
  </si>
  <si>
    <t>孤狗少年</t>
  </si>
  <si>
    <t> 陳榕笙</t>
  </si>
  <si>
    <t>收集膽小鬼</t>
  </si>
  <si>
    <t> 管家琪 </t>
  </si>
  <si>
    <t>有問題動物園</t>
  </si>
  <si>
    <t> 林哲璋/作, 許榮哲/邏輯說明</t>
  </si>
  <si>
    <t>恐龍阿瓜和他的大尾巴</t>
  </si>
  <si>
    <t> 張嘉驊</t>
  </si>
  <si>
    <t>快樂點心人：甜蜜蜜</t>
  </si>
  <si>
    <t> 鄭宗弦  </t>
    <phoneticPr fontId="1" type="noConversion"/>
  </si>
  <si>
    <t>柴升找財神</t>
  </si>
  <si>
    <t> 王文華 </t>
  </si>
  <si>
    <t>靈異小偵探：新家的詛咒</t>
  </si>
  <si>
    <t> 陳景聰 </t>
  </si>
  <si>
    <t>快樂點心人：喜歡你</t>
  </si>
  <si>
    <t>門神少一半</t>
  </si>
  <si>
    <t> 陳愫儀</t>
  </si>
  <si>
    <t>玄天上帝的寵物</t>
  </si>
  <si>
    <t> 林哲璋</t>
  </si>
  <si>
    <t>西遊記：燃燒吧！五行戰士</t>
  </si>
  <si>
    <t> 吳承恩/原著, 白千翌/作</t>
  </si>
  <si>
    <t>成語一千零一夜2：落難公子成功記</t>
  </si>
  <si>
    <t>成語一千零一夜1：重返英雄爭霸的故事現場</t>
  </si>
  <si>
    <t>最後一名土地公</t>
  </si>
  <si>
    <t> 許榮哲</t>
  </si>
  <si>
    <t>超人大集合</t>
  </si>
  <si>
    <t> 管家琪</t>
    <phoneticPr fontId="1" type="noConversion"/>
  </si>
  <si>
    <t>拯救邏輯大作戰：猜臉島歷險記</t>
  </si>
  <si>
    <t>向鬼王下戰帖：客家義民節</t>
  </si>
  <si>
    <t> 陳素宜, 林文寶/總策劃</t>
  </si>
  <si>
    <t>怪榴槤的鬼主意：頭城搶孤</t>
  </si>
  <si>
    <t> 陳昇群</t>
  </si>
  <si>
    <t>媽祖的眼淚：三月瘋媽祖</t>
  </si>
  <si>
    <t>猴塞雷的新工作</t>
  </si>
  <si>
    <t> 謝文賢</t>
  </si>
  <si>
    <t>菜刀小子的陣頭夢</t>
  </si>
  <si>
    <t> 林哲璋/著, 林文寶/總策劃</t>
  </si>
  <si>
    <t>千歲爺出任務：燒王船</t>
  </si>
  <si>
    <t> 管家琪/著, 林文寶/總策劃</t>
  </si>
  <si>
    <t>胎記龍飛上天</t>
  </si>
  <si>
    <t>寒單爺先鋒到</t>
  </si>
  <si>
    <t> 王文華/著、林文寶/總策劃</t>
  </si>
  <si>
    <t>夜弄土地公</t>
  </si>
  <si>
    <t>環遊世界八十天：獵殺蛇夫座</t>
  </si>
  <si>
    <t>神探啄九下</t>
  </si>
  <si>
    <t> 張英珉</t>
  </si>
  <si>
    <t>飛鳥呢呢</t>
  </si>
  <si>
    <t> 畢依帆</t>
  </si>
  <si>
    <t>鏡花緣 萌少女幻遊記</t>
  </si>
  <si>
    <t> 李汝珍/原著；王幸慈/作</t>
  </si>
  <si>
    <t>來自司馬家的求救信</t>
  </si>
  <si>
    <t> 張友漁</t>
  </si>
  <si>
    <t>舞啦啦變城隍</t>
  </si>
  <si>
    <t>媽祖不見了</t>
  </si>
  <si>
    <t> 李儀婷 </t>
  </si>
  <si>
    <t>天燈精靈2266</t>
  </si>
  <si>
    <t>王文華</t>
    <phoneticPr fontId="1" type="noConversion"/>
  </si>
  <si>
    <t>貓村開麥拉</t>
  </si>
  <si>
    <t>我班有個大哥大</t>
  </si>
  <si>
    <t> 李光福 </t>
  </si>
  <si>
    <t>小兵</t>
    <phoneticPr fontId="1" type="noConversion"/>
  </si>
  <si>
    <t>神奇樹屋53：鯨鯊大奇航</t>
    <phoneticPr fontId="1" type="noConversion"/>
  </si>
  <si>
    <t>神奇樹屋54：極地冰狗任務</t>
    <phoneticPr fontId="1" type="noConversion"/>
  </si>
  <si>
    <t>神奇樹屋55：尋找黃金龍</t>
    <phoneticPr fontId="1" type="noConversion"/>
  </si>
  <si>
    <t>探險家學院：雙螺旋之謎</t>
    <phoneticPr fontId="1" type="noConversion"/>
  </si>
  <si>
    <t>Trudi Trueit</t>
    <phoneticPr fontId="1" type="noConversion"/>
  </si>
  <si>
    <t>大石國際文化</t>
    <phoneticPr fontId="1" type="noConversion"/>
  </si>
  <si>
    <t>台灣</t>
    <phoneticPr fontId="1" type="noConversion"/>
  </si>
  <si>
    <t>利用簡單機械原理，建造世界上最驚人的超級機器</t>
    <phoneticPr fontId="1" type="noConversion"/>
  </si>
  <si>
    <t>Ian Graham</t>
    <phoneticPr fontId="1" type="noConversion"/>
  </si>
  <si>
    <t>偵探冰室</t>
    <phoneticPr fontId="1" type="noConversion"/>
  </si>
  <si>
    <t>陳浩基、譚劍、文善、黑貓C、望日、冒業著</t>
    <phoneticPr fontId="1" type="noConversion"/>
  </si>
  <si>
    <t>蓋亞文化有限公司</t>
    <phoneticPr fontId="1" type="noConversion"/>
  </si>
  <si>
    <t>滬尾守衛阿火旦</t>
    <phoneticPr fontId="1" type="noConversion"/>
  </si>
  <si>
    <t>Waste戊 作</t>
    <phoneticPr fontId="1" type="noConversion"/>
  </si>
  <si>
    <t>雲之獸：來自遠古的守護者</t>
    <phoneticPr fontId="1" type="noConversion"/>
  </si>
  <si>
    <t>漢寶包 作</t>
    <phoneticPr fontId="1" type="noConversion"/>
  </si>
  <si>
    <t>風暴之子</t>
    <phoneticPr fontId="1" type="noConversion"/>
  </si>
  <si>
    <t>葛葉著</t>
    <phoneticPr fontId="1" type="noConversion"/>
  </si>
  <si>
    <t>漢妲的驚喜</t>
    <phoneticPr fontId="1" type="noConversion"/>
  </si>
  <si>
    <t>Eileen Browne</t>
    <phoneticPr fontId="1" type="noConversion"/>
  </si>
  <si>
    <t>遠見天下文化出版股份有限公司</t>
    <phoneticPr fontId="1" type="noConversion"/>
  </si>
  <si>
    <t>怪獸媽媽</t>
    <phoneticPr fontId="1" type="noConversion"/>
  </si>
  <si>
    <t>貓魚</t>
    <phoneticPr fontId="1" type="noConversion"/>
  </si>
  <si>
    <t>森林裡的小松鼠：森林裡的鳥寶寶</t>
    <phoneticPr fontId="1" type="noConversion"/>
  </si>
  <si>
    <t>岩村和朗</t>
    <phoneticPr fontId="1" type="noConversion"/>
  </si>
  <si>
    <t>小老鼠的夢想</t>
    <phoneticPr fontId="1" type="noConversion"/>
  </si>
  <si>
    <t>劉旭恭</t>
    <phoneticPr fontId="1" type="noConversion"/>
  </si>
  <si>
    <t>水滴文化</t>
    <phoneticPr fontId="1" type="noConversion"/>
  </si>
  <si>
    <t>柴可夫斯基胡桃鉗音樂故事</t>
    <phoneticPr fontId="1" type="noConversion"/>
  </si>
  <si>
    <t>Jessica Courtney-Tickle</t>
    <phoneticPr fontId="1" type="noConversion"/>
  </si>
  <si>
    <t>阿黛兒與西蒙巴黎放學記（新版）</t>
    <phoneticPr fontId="1" type="noConversion"/>
  </si>
  <si>
    <t>芭芭拉‧麥克林托克（Barbara McClintock）</t>
    <phoneticPr fontId="1" type="noConversion"/>
  </si>
  <si>
    <t>叢林派對</t>
    <phoneticPr fontId="1" type="noConversion"/>
  </si>
  <si>
    <t>布萊恩．懷德史密斯(Brian Wildsmith)</t>
    <phoneticPr fontId="1" type="noConversion"/>
  </si>
  <si>
    <t>台灣東方出版社股份有限公司</t>
    <phoneticPr fontId="1" type="noConversion"/>
  </si>
  <si>
    <t>神祕的鄰居</t>
    <phoneticPr fontId="1" type="noConversion"/>
  </si>
  <si>
    <t>艾娜特．薩法替(Einat Tsarfati)</t>
    <phoneticPr fontId="1" type="noConversion"/>
  </si>
  <si>
    <t>追夢的影子</t>
    <phoneticPr fontId="1" type="noConversion"/>
  </si>
  <si>
    <t>蜜雪兒．庫瓦斯(Michelle Cuevas)</t>
    <phoneticPr fontId="1" type="noConversion"/>
  </si>
  <si>
    <t>企鵝郵輪</t>
    <phoneticPr fontId="1" type="noConversion"/>
  </si>
  <si>
    <t>野花遙(のはなはるか)</t>
    <phoneticPr fontId="1" type="noConversion"/>
  </si>
  <si>
    <t>親愛的恐龍—雷克斯暴龍去旅行</t>
    <phoneticPr fontId="1" type="noConversion"/>
  </si>
  <si>
    <t>切．史卓希(Chae Strathie)</t>
    <phoneticPr fontId="1" type="noConversion"/>
  </si>
  <si>
    <t>電塔上的空中英雄</t>
    <phoneticPr fontId="1" type="noConversion"/>
  </si>
  <si>
    <t>鎌田步（かまたあゆみ）</t>
    <phoneticPr fontId="1" type="noConversion"/>
  </si>
  <si>
    <t>送花給你</t>
    <phoneticPr fontId="1" type="noConversion"/>
  </si>
  <si>
    <t>媽媽，為什麼？</t>
    <phoneticPr fontId="1" type="noConversion"/>
  </si>
  <si>
    <t>谷川俊太郎(たにかわ しゅんたろう)</t>
    <phoneticPr fontId="1" type="noConversion"/>
  </si>
  <si>
    <t>不放棄的小刺蝟</t>
    <phoneticPr fontId="1" type="noConversion"/>
  </si>
  <si>
    <t>歐絲葛・巴哈蘇娜(Özge Bahar Sunar)</t>
    <phoneticPr fontId="1" type="noConversion"/>
  </si>
  <si>
    <t>書海情緣</t>
    <phoneticPr fontId="1" type="noConversion"/>
  </si>
  <si>
    <t>凱絲．克羅立(Cath Crowley)</t>
    <phoneticPr fontId="1" type="noConversion"/>
  </si>
  <si>
    <t>愛的科學實驗</t>
    <phoneticPr fontId="1" type="noConversion"/>
  </si>
  <si>
    <t>泰‧凱勒（Tae Keller）</t>
    <phoneticPr fontId="1" type="noConversion"/>
  </si>
  <si>
    <t>巨人安洛</t>
    <phoneticPr fontId="1" type="noConversion"/>
  </si>
  <si>
    <t>凱特•史考特(Kate Scott)</t>
    <phoneticPr fontId="1" type="noConversion"/>
  </si>
  <si>
    <t>深夜的放屁大賽</t>
    <phoneticPr fontId="1" type="noConversion"/>
  </si>
  <si>
    <t>中村翔子（なかむらしょうこ）</t>
    <phoneticPr fontId="1" type="noConversion"/>
  </si>
  <si>
    <t>鳥類大追蹤(全新版)</t>
    <phoneticPr fontId="1" type="noConversion"/>
  </si>
  <si>
    <t>東方編輯部</t>
    <phoneticPr fontId="1" type="noConversion"/>
  </si>
  <si>
    <t>魚類大搜奇(全新版)</t>
    <phoneticPr fontId="1" type="noConversion"/>
  </si>
  <si>
    <t>地球大寶藏(全新版)</t>
    <phoneticPr fontId="1" type="noConversion"/>
  </si>
  <si>
    <t>動物大集合(全新版)</t>
    <phoneticPr fontId="1" type="noConversion"/>
  </si>
  <si>
    <t>昆蟲大奧祕(全新版)</t>
    <phoneticPr fontId="1" type="noConversion"/>
  </si>
  <si>
    <t>人體大工廠(全新版)</t>
    <phoneticPr fontId="1" type="noConversion"/>
  </si>
  <si>
    <t>星空大搜密(全新版)</t>
    <phoneticPr fontId="1" type="noConversion"/>
  </si>
  <si>
    <t>氣象大觀測(全新版)</t>
    <phoneticPr fontId="1" type="noConversion"/>
  </si>
  <si>
    <t>漢賽爾與葛麗特</t>
    <phoneticPr fontId="1" type="noConversion"/>
  </si>
  <si>
    <t>作者：Neil Gaiman
繪者：Lorenzo Mattotti</t>
    <phoneticPr fontId="1" type="noConversion"/>
  </si>
  <si>
    <t>大塊文化出版股份有限公司</t>
    <phoneticPr fontId="1" type="noConversion"/>
  </si>
  <si>
    <t>烈日下的對決</t>
    <phoneticPr fontId="1" type="noConversion"/>
  </si>
  <si>
    <t>Manuel Marsol</t>
    <phoneticPr fontId="1" type="noConversion"/>
  </si>
  <si>
    <t>海浪</t>
    <phoneticPr fontId="1" type="noConversion"/>
  </si>
  <si>
    <t>Suzy Lee</t>
    <phoneticPr fontId="1" type="noConversion"/>
  </si>
  <si>
    <t>頭碰頭說說話（精裝版）</t>
    <phoneticPr fontId="1" type="noConversion"/>
  </si>
  <si>
    <t>幾米</t>
    <phoneticPr fontId="1" type="noConversion"/>
  </si>
  <si>
    <t>四天 Four in Love</t>
    <phoneticPr fontId="1" type="noConversion"/>
  </si>
  <si>
    <t>水晶孔</t>
    <phoneticPr fontId="1" type="noConversion"/>
  </si>
  <si>
    <t>大辣出版股份有限公司</t>
    <phoneticPr fontId="1" type="noConversion"/>
  </si>
  <si>
    <t>達文西二號</t>
    <phoneticPr fontId="1" type="noConversion"/>
  </si>
  <si>
    <t>Stéphane Levallois</t>
    <phoneticPr fontId="1" type="noConversion"/>
  </si>
  <si>
    <t>假聲男高音FOLIGATTO</t>
    <phoneticPr fontId="1" type="noConversion"/>
  </si>
  <si>
    <t>Nicolas de Crécy(Illustrator)、Alexios Tjoyas(Author)</t>
    <phoneticPr fontId="1" type="noConversion"/>
  </si>
  <si>
    <t>寫給青少年的物種起源：突變、天擇、適者生存，演化論之父達爾文革命性鉅作，改變人類看世界的方式（經典問世一百六十週年紀念版‧全彩圖解）</t>
    <phoneticPr fontId="1" type="noConversion"/>
  </si>
  <si>
    <t>Charles Darwin、Rebecca Stefoff</t>
    <phoneticPr fontId="1" type="noConversion"/>
  </si>
  <si>
    <t>小麥田出版</t>
    <phoneticPr fontId="1" type="noConversion"/>
  </si>
  <si>
    <t>星尾獸探險隊</t>
    <phoneticPr fontId="1" type="noConversion"/>
  </si>
  <si>
    <t>草山萬兔</t>
    <phoneticPr fontId="1" type="noConversion"/>
  </si>
  <si>
    <t>爺爺的玻璃店</t>
    <phoneticPr fontId="1" type="noConversion"/>
  </si>
  <si>
    <t>張秀毓</t>
    <phoneticPr fontId="1" type="noConversion"/>
  </si>
  <si>
    <t>小魯文化事業股份有限公司</t>
    <phoneticPr fontId="1" type="noConversion"/>
  </si>
  <si>
    <t>我是狗</t>
    <phoneticPr fontId="1" type="noConversion"/>
  </si>
  <si>
    <t>白希那</t>
    <phoneticPr fontId="1" type="noConversion"/>
  </si>
  <si>
    <t>真希望我有一條尾巴！</t>
    <phoneticPr fontId="1" type="noConversion"/>
  </si>
  <si>
    <t>崔貞善/作 李惠利/繪</t>
    <phoneticPr fontId="1" type="noConversion"/>
  </si>
  <si>
    <t>在我墳上起舞</t>
    <phoneticPr fontId="1" type="noConversion"/>
  </si>
  <si>
    <t>艾登．錢伯斯（Aidan Chambers）</t>
    <phoneticPr fontId="1" type="noConversion"/>
  </si>
  <si>
    <t>衣服，怎麼穿才好呢？</t>
    <phoneticPr fontId="1" type="noConversion"/>
  </si>
  <si>
    <t>全美敬/作 李海丁/繪</t>
    <phoneticPr fontId="1" type="noConversion"/>
  </si>
  <si>
    <t>甜點，好滋味！</t>
    <phoneticPr fontId="1" type="noConversion"/>
  </si>
  <si>
    <t>Emily Jenkins/作 Sophie Blackall/繪</t>
    <phoneticPr fontId="1" type="noConversion"/>
  </si>
  <si>
    <t>現在工作中</t>
    <phoneticPr fontId="1" type="noConversion"/>
  </si>
  <si>
    <t>越智登代子/作 秋山友子/繪</t>
    <phoneticPr fontId="1" type="noConversion"/>
  </si>
  <si>
    <t>爸爸是海洋魚類生態學家</t>
    <phoneticPr fontId="1" type="noConversion"/>
  </si>
  <si>
    <t>張東君/作 陳維霖/繪</t>
    <phoneticPr fontId="1" type="noConversion"/>
  </si>
  <si>
    <t>我（一點也不）怕黑</t>
    <phoneticPr fontId="1" type="noConversion"/>
  </si>
  <si>
    <t>Anna Milbourne</t>
    <phoneticPr fontId="1" type="noConversion"/>
  </si>
  <si>
    <t>城邦文化事業股份有限公司(小光點)</t>
    <phoneticPr fontId="1" type="noConversion"/>
  </si>
  <si>
    <t>狸貓新娘要出嫁</t>
    <phoneticPr fontId="1" type="noConversion"/>
  </si>
  <si>
    <t>最上一平</t>
    <phoneticPr fontId="1" type="noConversion"/>
  </si>
  <si>
    <t>看我的無影腳</t>
    <phoneticPr fontId="1" type="noConversion"/>
  </si>
  <si>
    <t>Julie Murphy</t>
    <phoneticPr fontId="1" type="noConversion"/>
  </si>
  <si>
    <t>打造天空</t>
    <phoneticPr fontId="1" type="noConversion"/>
  </si>
  <si>
    <t>村尾 亘</t>
    <phoneticPr fontId="1" type="noConversion"/>
  </si>
  <si>
    <t>奶奶的白房子</t>
    <phoneticPr fontId="1" type="noConversion"/>
  </si>
  <si>
    <t>李玧雨</t>
    <phoneticPr fontId="1" type="noConversion"/>
  </si>
  <si>
    <t>挑戰暴風雨的小鳥</t>
    <phoneticPr fontId="1" type="noConversion"/>
  </si>
  <si>
    <t>Philip Giordano</t>
    <phoneticPr fontId="1" type="noConversion"/>
  </si>
  <si>
    <t>地心歷險記(01)~(04)完</t>
    <phoneticPr fontId="1" type="noConversion"/>
  </si>
  <si>
    <t>倉薗紀彦</t>
    <phoneticPr fontId="1" type="noConversion"/>
  </si>
  <si>
    <t>城邦文化事業股份有限公司(尖端出版)</t>
    <phoneticPr fontId="1" type="noConversion"/>
  </si>
  <si>
    <t>9789571076560、9789571076577、9789571076744、9789571076751</t>
  </si>
  <si>
    <t>李崇建X甘耀明故事想想：藍眼叔叔</t>
    <phoneticPr fontId="1" type="noConversion"/>
  </si>
  <si>
    <t>李崇建、甘耀明</t>
    <phoneticPr fontId="1" type="noConversion"/>
  </si>
  <si>
    <t>親子天下股份有限公司</t>
    <phoneticPr fontId="1" type="noConversion"/>
  </si>
  <si>
    <t>李崇建X甘耀明故事想想：透明人</t>
    <phoneticPr fontId="1" type="noConversion"/>
  </si>
  <si>
    <t>思考實驗室：鍛鍊邏輯思考力的33個思考實驗</t>
    <phoneticPr fontId="1" type="noConversion"/>
  </si>
  <si>
    <t>北村良子</t>
    <phoneticPr fontId="1" type="noConversion"/>
  </si>
  <si>
    <t>晨星出版有限公司</t>
    <phoneticPr fontId="1" type="noConversion"/>
  </si>
  <si>
    <t>【親子天下】三個問號偵探團1-12套書</t>
    <phoneticPr fontId="1" type="noConversion"/>
  </si>
  <si>
    <t xml:space="preserve"> Ulf Blanck 晤爾伏．布朗克</t>
    <phoneticPr fontId="1" type="noConversion"/>
  </si>
  <si>
    <t>這些人，那些事</t>
  </si>
  <si>
    <t> 吳念真  </t>
    <phoneticPr fontId="1" type="noConversion"/>
  </si>
  <si>
    <t>圓神</t>
    <phoneticPr fontId="1" type="noConversion"/>
  </si>
  <si>
    <t>9789861333458</t>
  </si>
  <si>
    <t>八歲一個人去旅行</t>
  </si>
  <si>
    <t>遠流</t>
    <phoneticPr fontId="1" type="noConversion"/>
  </si>
  <si>
    <t>957324909X</t>
  </si>
  <si>
    <t>不哭，不氣，要勇敢！賴馬X情緒三部曲</t>
    <phoneticPr fontId="1" type="noConversion"/>
  </si>
  <si>
    <t> 賴馬 </t>
    <phoneticPr fontId="1" type="noConversion"/>
  </si>
  <si>
    <t>親子天下 </t>
    <phoneticPr fontId="1" type="noConversion"/>
  </si>
  <si>
    <t>4717211021538</t>
    <phoneticPr fontId="1" type="noConversion"/>
  </si>
  <si>
    <t>脾氣沒了，福氣來了２</t>
  </si>
  <si>
    <t>J.J.</t>
  </si>
  <si>
    <t>恆禾國際</t>
  </si>
  <si>
    <t>9789868199682</t>
  </si>
  <si>
    <t>懂得交朋友</t>
  </si>
  <si>
    <t>林慶昭</t>
  </si>
  <si>
    <t>出色</t>
  </si>
  <si>
    <t>9789866679995</t>
  </si>
  <si>
    <t>我不敢說，我怕被罵</t>
    <phoneticPr fontId="1" type="noConversion"/>
  </si>
  <si>
    <t>皮姆．凡赫斯特 </t>
    <phoneticPr fontId="1" type="noConversion"/>
  </si>
  <si>
    <t>大穎文化</t>
    <phoneticPr fontId="1" type="noConversion"/>
  </si>
  <si>
    <t>9789865925406</t>
  </si>
  <si>
    <t>你不可以隨便摸我！</t>
    <phoneticPr fontId="1" type="noConversion"/>
  </si>
  <si>
    <t>作者：珊蒂．克雷文  
原文作者：Sandy Kleven
譯者： 孔繁璐</t>
    <phoneticPr fontId="1" type="noConversion"/>
  </si>
  <si>
    <t xml:space="preserve">大穎文化 </t>
    <phoneticPr fontId="1" type="noConversion"/>
  </si>
  <si>
    <t>9789866407116</t>
    <phoneticPr fontId="1" type="noConversion"/>
  </si>
  <si>
    <t>晚上可以不睡覺，一直玩嗎?</t>
    <phoneticPr fontId="1" type="noConversion"/>
  </si>
  <si>
    <t>李朱蕙</t>
    <phoneticPr fontId="1" type="noConversion"/>
  </si>
  <si>
    <t>9789869524681</t>
    <phoneticPr fontId="1" type="noConversion"/>
  </si>
  <si>
    <t>不是你想要的都可以得到</t>
    <phoneticPr fontId="1" type="noConversion"/>
  </si>
  <si>
    <t>海蒂．霍華滋</t>
    <phoneticPr fontId="1" type="noConversion"/>
  </si>
  <si>
    <t>9789866407819</t>
    <phoneticPr fontId="1" type="noConversion"/>
  </si>
  <si>
    <t xml:space="preserve">奶茶好好喝! </t>
    <phoneticPr fontId="1" type="noConversion"/>
  </si>
  <si>
    <t>鍾安昀, 劉清彥文; 陳旻昱圖</t>
    <phoneticPr fontId="1" type="noConversion"/>
  </si>
  <si>
    <t xml:space="preserve">  彩虹愛家生命教育協會 </t>
    <phoneticPr fontId="1" type="noConversion"/>
  </si>
  <si>
    <t xml:space="preserve">兩株番茄 </t>
    <phoneticPr fontId="1" type="noConversion"/>
  </si>
  <si>
    <t xml:space="preserve">  林梅枝文; 冉瑞菁圖 </t>
    <phoneticPr fontId="1" type="noConversion"/>
  </si>
  <si>
    <t xml:space="preserve">  彩虹愛家生命教育協會</t>
    <phoneticPr fontId="1" type="noConversion"/>
  </si>
  <si>
    <t>小男生身體的祕密：男生一定要看的正確性知識</t>
    <phoneticPr fontId="1" type="noConversion"/>
  </si>
  <si>
    <t>作者： HSPN  
譯者： 牟仁慧</t>
    <phoneticPr fontId="1" type="noConversion"/>
  </si>
  <si>
    <t>東雨文化</t>
    <phoneticPr fontId="1" type="noConversion"/>
  </si>
  <si>
    <t>9789866390999</t>
    <phoneticPr fontId="1" type="noConversion"/>
  </si>
  <si>
    <t>我那個來了：一看就懂13歲以下女生的身心改變漫畫</t>
    <phoneticPr fontId="1" type="noConversion"/>
  </si>
  <si>
    <t>作者： Terue Yamagata  
譯者： 姜柏如
繪者： 藤井昌子</t>
    <phoneticPr fontId="1" type="noConversion"/>
  </si>
  <si>
    <t xml:space="preserve">三采 </t>
    <phoneticPr fontId="1" type="noConversion"/>
  </si>
  <si>
    <t>9789862296264</t>
    <phoneticPr fontId="1" type="noConversion"/>
  </si>
  <si>
    <t>改善視力+集中力UP！給兒童的每日護眼操</t>
    <phoneticPr fontId="1" type="noConversion"/>
  </si>
  <si>
    <t>作者： 山口康三/監修</t>
    <phoneticPr fontId="1" type="noConversion"/>
  </si>
  <si>
    <t>台灣東販</t>
    <phoneticPr fontId="1" type="noConversion"/>
  </si>
  <si>
    <t>9789863318958</t>
    <phoneticPr fontId="1" type="noConversion"/>
  </si>
  <si>
    <t xml:space="preserve">            臺南市111學年度後壁區菁寮國小圖書館（室）圖書採購書單                   </t>
    <phoneticPr fontId="1" type="noConversion"/>
  </si>
  <si>
    <r>
      <t>姜景琇(</t>
    </r>
    <r>
      <rPr>
        <sz val="12"/>
        <color theme="1"/>
        <rFont val="Malgun Gothic Semilight"/>
        <family val="2"/>
        <charset val="136"/>
      </rPr>
      <t>강경수</t>
    </r>
    <r>
      <rPr>
        <sz val="12"/>
        <color theme="1"/>
        <rFont val="標楷體"/>
        <family val="4"/>
        <charset val="136"/>
      </rPr>
      <t>)</t>
    </r>
    <phoneticPr fontId="1" type="noConversion"/>
  </si>
  <si>
    <t>9789862114308</t>
    <phoneticPr fontId="1" type="noConversion"/>
  </si>
  <si>
    <t>9789862114315</t>
    <phoneticPr fontId="1" type="noConversion"/>
  </si>
  <si>
    <t>9789862114322</t>
    <phoneticPr fontId="1" type="noConversion"/>
  </si>
  <si>
    <t>校名：臺南市後壁區菁寮國民小學
填表人：歐光哲               教務主任：                     校長：
連絡電話：06-6621271#102     網路電話：178010</t>
    <phoneticPr fontId="1" type="noConversion"/>
  </si>
  <si>
    <t>蘋果園的12個月</t>
    <phoneticPr fontId="1" type="noConversion"/>
  </si>
  <si>
    <t>幼獅文化事業股份有限公司</t>
    <phoneticPr fontId="1" type="noConversion"/>
  </si>
  <si>
    <t>鼻屎大冒險套書（全3冊）</t>
    <phoneticPr fontId="1" type="noConversion"/>
  </si>
  <si>
    <t>松本猛＆中武秀光 著</t>
    <phoneticPr fontId="1" type="noConversion"/>
  </si>
  <si>
    <t>許禎允</t>
    <phoneticPr fontId="1" type="noConversion"/>
  </si>
  <si>
    <t>三采文化</t>
    <phoneticPr fontId="1" type="noConversion"/>
  </si>
  <si>
    <t>楓之谷數學神偷套書【第一輯】（第1～4冊）（無書盒版）</t>
    <phoneticPr fontId="1" type="noConversion"/>
  </si>
  <si>
    <t>宋道樹</t>
    <phoneticPr fontId="1" type="noConversion"/>
  </si>
  <si>
    <t>跑跑薑餅人科學小常識套書【第一輯】（第1～5冊）</t>
    <phoneticPr fontId="1" type="noConversion"/>
  </si>
  <si>
    <t>趙珠熙</t>
    <phoneticPr fontId="1" type="noConversion"/>
  </si>
  <si>
    <t>【鄧惠文給孩子的情緒成長繪本】套書：《我不想說對不起》+《媽媽變成鴨》</t>
    <phoneticPr fontId="1" type="noConversion"/>
  </si>
  <si>
    <t>鄧惠文、小巫愛麗</t>
    <phoneticPr fontId="1" type="noConversion"/>
  </si>
  <si>
    <t>每天一篇故事，10天學會150個成語套組（全2冊）</t>
    <phoneticPr fontId="1" type="noConversion"/>
  </si>
  <si>
    <t>鄒敦怜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</si>
</sst>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#,##0_);[Red]\(#,##0\)"/>
    <numFmt numFmtId="177" formatCode="0;[Red]0"/>
    <numFmt numFmtId="178" formatCode="0_);[Red]\(0\)"/>
    <numFmt numFmtId="179" formatCode="000"/>
  </numFmts>
  <fonts count="1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theme="1"/>
      <name val="Malgun Gothic Semilight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2" fillId="0" borderId="0"/>
  </cellStyleXfs>
  <cellXfs count="57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79" fontId="6" fillId="0" borderId="1" xfId="0" applyNumberFormat="1" applyFont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shrinkToFit="1"/>
    </xf>
    <xf numFmtId="179" fontId="9" fillId="0" borderId="1" xfId="0" applyNumberFormat="1" applyFont="1" applyBorder="1" applyAlignment="1">
      <alignment horizontal="center" vertical="center"/>
    </xf>
    <xf numFmtId="12" fontId="6" fillId="2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12" fontId="6" fillId="0" borderId="1" xfId="0" applyNumberFormat="1" applyFont="1" applyBorder="1" applyAlignment="1">
      <alignment horizontal="center" vertical="center" wrapText="1"/>
    </xf>
    <xf numFmtId="12" fontId="10" fillId="2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/>
    </xf>
    <xf numFmtId="178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1" xfId="4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6">
    <cellStyle name="一般" xfId="0" builtinId="0"/>
    <cellStyle name="一般 2" xfId="1"/>
    <cellStyle name="一般_訂單1" xfId="5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7%AE%A1%E5%AE%B6%E7%90%AA&amp;f=author" TargetMode="External"/><Relationship Id="rId13" Type="http://schemas.openxmlformats.org/officeDocument/2006/relationships/hyperlink" Target="http://search.books.com.tw/exep/prod_search.php?key=%E6%9D%8E%E5%85%89%E7%A6%8F&amp;f=author" TargetMode="External"/><Relationship Id="rId3" Type="http://schemas.openxmlformats.org/officeDocument/2006/relationships/hyperlink" Target="http://search.books.com.tw/exep/prod_search.php?key=%E8%AC%9D%E6%98%93%E9%9C%96&amp;f=author" TargetMode="External"/><Relationship Id="rId7" Type="http://schemas.openxmlformats.org/officeDocument/2006/relationships/hyperlink" Target="http://search.books.com.tw/exep/prod_search.php?key=%E9%99%B3%E6%A6%95%E7%AC%99&amp;f=author" TargetMode="External"/><Relationship Id="rId12" Type="http://schemas.openxmlformats.org/officeDocument/2006/relationships/hyperlink" Target="http://search.books.com.tw/exep/prod_search.php?key=%E8%A8%B1%E6%A6%AE%E5%93%B2&amp;f=author" TargetMode="External"/><Relationship Id="rId2" Type="http://schemas.openxmlformats.org/officeDocument/2006/relationships/hyperlink" Target="http://search.books.com.tw/exep/prod_search.php?key=%E9%99%B3%E7%B4%A0%E5%AE%9C&amp;f=author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search.books.com.tw/exep/prod_search.php?key=%E9%99%B3%E6%99%AF%E8%81%B0&amp;f=author" TargetMode="External"/><Relationship Id="rId6" Type="http://schemas.openxmlformats.org/officeDocument/2006/relationships/hyperlink" Target="http://search.books.com.tw/exep/prod_search.php?key=%E8%8A%B1%E6%A0%BC%E5%AD%90&amp;f=author" TargetMode="External"/><Relationship Id="rId11" Type="http://schemas.openxmlformats.org/officeDocument/2006/relationships/hyperlink" Target="http://search.books.com.tw/exep/prod_search.php?key=%E9%99%B3%E6%99%AF%E8%81%B0&amp;f=author" TargetMode="External"/><Relationship Id="rId5" Type="http://schemas.openxmlformats.org/officeDocument/2006/relationships/hyperlink" Target="http://search.books.com.tw/exep/prod_search.php?key=%E5%91%82%E7%B4%B9%E6%BE%84&amp;f=author" TargetMode="External"/><Relationship Id="rId15" Type="http://schemas.openxmlformats.org/officeDocument/2006/relationships/hyperlink" Target="http://www.books.com.tw/web/sys_puballb/books/?pubid=cw" TargetMode="External"/><Relationship Id="rId10" Type="http://schemas.openxmlformats.org/officeDocument/2006/relationships/hyperlink" Target="http://search.books.com.tw/exep/prod_search.php?key=%E7%8E%8B%E6%96%87%E8%8F%AF&amp;f=author" TargetMode="External"/><Relationship Id="rId4" Type="http://schemas.openxmlformats.org/officeDocument/2006/relationships/hyperlink" Target="http://search.books.com.tw/exep/prod_search.php?key=%E6%9D%8E%E5%84%80%E5%A9%B7&amp;f=author" TargetMode="External"/><Relationship Id="rId9" Type="http://schemas.openxmlformats.org/officeDocument/2006/relationships/hyperlink" Target="http://search.books.com.tw/exep/prod_search.php?key=%E5%BC%B5%E5%98%89%E9%A9%8A&amp;f=author" TargetMode="External"/><Relationship Id="rId14" Type="http://schemas.openxmlformats.org/officeDocument/2006/relationships/hyperlink" Target="http://search.books.com.tw/exep/prod_search.php?key=%E8%B3%B4%E9%A6%AC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9"/>
  <sheetViews>
    <sheetView tabSelected="1" topLeftCell="A175" zoomScaleNormal="100" zoomScaleSheetLayoutView="100" zoomScalePageLayoutView="40" workbookViewId="0">
      <selection activeCell="O6" sqref="O6"/>
    </sheetView>
  </sheetViews>
  <sheetFormatPr defaultRowHeight="16.5"/>
  <cols>
    <col min="1" max="1" width="5.25" customWidth="1"/>
    <col min="2" max="2" width="26.75" customWidth="1"/>
    <col min="3" max="3" width="16.75" style="47" customWidth="1"/>
    <col min="4" max="4" width="20.5" style="47" customWidth="1"/>
    <col min="5" max="5" width="12.75" customWidth="1"/>
    <col min="6" max="6" width="18.25" customWidth="1"/>
    <col min="7" max="8" width="8.75" customWidth="1"/>
    <col min="9" max="9" width="10.75" customWidth="1"/>
    <col min="10" max="12" width="6.75" customWidth="1"/>
  </cols>
  <sheetData>
    <row r="1" spans="1:13">
      <c r="A1" s="50" t="s">
        <v>386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</row>
    <row r="2" spans="1:13">
      <c r="A2" s="53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1:13" ht="49.5">
      <c r="A3" s="11" t="s">
        <v>0</v>
      </c>
      <c r="B3" s="11" t="s">
        <v>1</v>
      </c>
      <c r="C3" s="3" t="s">
        <v>2</v>
      </c>
      <c r="D3" s="3" t="s">
        <v>3</v>
      </c>
      <c r="E3" s="3" t="s">
        <v>12</v>
      </c>
      <c r="F3" s="11" t="s">
        <v>4</v>
      </c>
      <c r="G3" s="3" t="s">
        <v>5</v>
      </c>
      <c r="H3" s="3" t="s">
        <v>13</v>
      </c>
      <c r="I3" s="11" t="s">
        <v>6</v>
      </c>
      <c r="J3" s="3" t="s">
        <v>7</v>
      </c>
      <c r="K3" s="3" t="s">
        <v>8</v>
      </c>
      <c r="L3" s="3" t="s">
        <v>9</v>
      </c>
      <c r="M3" s="1" t="s">
        <v>10</v>
      </c>
    </row>
    <row r="4" spans="1:13">
      <c r="A4" s="11">
        <v>1</v>
      </c>
      <c r="B4" s="37" t="s">
        <v>16</v>
      </c>
      <c r="C4" s="12" t="s">
        <v>17</v>
      </c>
      <c r="D4" s="4" t="s">
        <v>18</v>
      </c>
      <c r="E4" s="4"/>
      <c r="F4" s="6" t="s">
        <v>19</v>
      </c>
      <c r="G4" s="4">
        <v>1</v>
      </c>
      <c r="H4" s="4">
        <v>735</v>
      </c>
      <c r="I4" s="4">
        <f t="shared" ref="I4:I15" si="0">H4*G4</f>
        <v>735</v>
      </c>
      <c r="J4" s="4" t="s">
        <v>20</v>
      </c>
      <c r="K4" s="4" t="s">
        <v>21</v>
      </c>
      <c r="L4" s="4" t="s">
        <v>21</v>
      </c>
      <c r="M4" s="4"/>
    </row>
    <row r="5" spans="1:13" ht="49.5">
      <c r="A5" s="11">
        <v>2</v>
      </c>
      <c r="B5" s="37" t="s">
        <v>22</v>
      </c>
      <c r="C5" s="12" t="s">
        <v>23</v>
      </c>
      <c r="D5" s="4" t="s">
        <v>24</v>
      </c>
      <c r="E5" s="4"/>
      <c r="F5" s="6">
        <v>9780062370952</v>
      </c>
      <c r="G5" s="4">
        <v>1</v>
      </c>
      <c r="H5" s="4">
        <v>630</v>
      </c>
      <c r="I5" s="4">
        <f t="shared" si="0"/>
        <v>630</v>
      </c>
      <c r="J5" s="4" t="s">
        <v>21</v>
      </c>
      <c r="K5" s="4" t="s">
        <v>21</v>
      </c>
      <c r="L5" s="4" t="s">
        <v>21</v>
      </c>
      <c r="M5" s="4"/>
    </row>
    <row r="6" spans="1:13" ht="49.5">
      <c r="A6" s="11">
        <v>3</v>
      </c>
      <c r="B6" s="12" t="s">
        <v>25</v>
      </c>
      <c r="C6" s="12" t="s">
        <v>23</v>
      </c>
      <c r="D6" s="4" t="s">
        <v>24</v>
      </c>
      <c r="E6" s="4"/>
      <c r="F6" s="6">
        <v>9780062286208</v>
      </c>
      <c r="G6" s="4">
        <v>1</v>
      </c>
      <c r="H6" s="4">
        <v>630</v>
      </c>
      <c r="I6" s="4">
        <f t="shared" si="0"/>
        <v>630</v>
      </c>
      <c r="J6" s="4" t="s">
        <v>21</v>
      </c>
      <c r="K6" s="4" t="s">
        <v>21</v>
      </c>
      <c r="L6" s="4" t="s">
        <v>21</v>
      </c>
      <c r="M6" s="4"/>
    </row>
    <row r="7" spans="1:13" ht="33">
      <c r="A7" s="11">
        <v>4</v>
      </c>
      <c r="B7" s="37" t="s">
        <v>26</v>
      </c>
      <c r="C7" s="12" t="s">
        <v>27</v>
      </c>
      <c r="D7" s="4" t="s">
        <v>24</v>
      </c>
      <c r="E7" s="4"/>
      <c r="F7" s="6">
        <v>9780062404527</v>
      </c>
      <c r="G7" s="4">
        <v>1</v>
      </c>
      <c r="H7" s="4">
        <v>455</v>
      </c>
      <c r="I7" s="4">
        <f t="shared" si="0"/>
        <v>455</v>
      </c>
      <c r="J7" s="4" t="s">
        <v>20</v>
      </c>
      <c r="K7" s="4" t="s">
        <v>21</v>
      </c>
      <c r="L7" s="4" t="s">
        <v>21</v>
      </c>
      <c r="M7" s="4"/>
    </row>
    <row r="8" spans="1:13" ht="33">
      <c r="A8" s="11">
        <v>5</v>
      </c>
      <c r="B8" s="37" t="s">
        <v>28</v>
      </c>
      <c r="C8" s="12" t="s">
        <v>27</v>
      </c>
      <c r="D8" s="4" t="s">
        <v>24</v>
      </c>
      <c r="E8" s="4"/>
      <c r="F8" s="6">
        <v>9780062304247</v>
      </c>
      <c r="G8" s="4">
        <v>1</v>
      </c>
      <c r="H8" s="4">
        <v>595</v>
      </c>
      <c r="I8" s="4">
        <f t="shared" si="0"/>
        <v>595</v>
      </c>
      <c r="J8" s="4" t="s">
        <v>20</v>
      </c>
      <c r="K8" s="4" t="s">
        <v>21</v>
      </c>
      <c r="L8" s="4" t="s">
        <v>21</v>
      </c>
      <c r="M8" s="9"/>
    </row>
    <row r="9" spans="1:13" ht="49.5">
      <c r="A9" s="11">
        <v>6</v>
      </c>
      <c r="B9" s="37" t="s">
        <v>29</v>
      </c>
      <c r="C9" s="12" t="s">
        <v>30</v>
      </c>
      <c r="D9" s="4" t="s">
        <v>31</v>
      </c>
      <c r="E9" s="4"/>
      <c r="F9" s="33">
        <v>9780448482880</v>
      </c>
      <c r="G9" s="4">
        <v>1</v>
      </c>
      <c r="H9" s="4">
        <v>805</v>
      </c>
      <c r="I9" s="4">
        <f t="shared" si="0"/>
        <v>805</v>
      </c>
      <c r="J9" s="4" t="s">
        <v>20</v>
      </c>
      <c r="K9" s="4" t="s">
        <v>21</v>
      </c>
      <c r="L9" s="4" t="s">
        <v>21</v>
      </c>
      <c r="M9" s="4"/>
    </row>
    <row r="10" spans="1:13">
      <c r="A10" s="11">
        <v>7</v>
      </c>
      <c r="B10" s="38" t="s">
        <v>32</v>
      </c>
      <c r="C10" s="12" t="s">
        <v>33</v>
      </c>
      <c r="D10" s="8" t="s">
        <v>34</v>
      </c>
      <c r="E10" s="10"/>
      <c r="F10" s="33">
        <v>9780763681203</v>
      </c>
      <c r="G10" s="8">
        <v>1</v>
      </c>
      <c r="H10" s="8">
        <v>595</v>
      </c>
      <c r="I10" s="4">
        <f t="shared" si="0"/>
        <v>595</v>
      </c>
      <c r="J10" s="8" t="s">
        <v>21</v>
      </c>
      <c r="K10" s="8" t="s">
        <v>21</v>
      </c>
      <c r="L10" s="4" t="s">
        <v>21</v>
      </c>
      <c r="M10" s="4"/>
    </row>
    <row r="11" spans="1:13">
      <c r="A11" s="11">
        <v>8</v>
      </c>
      <c r="B11" s="38" t="s">
        <v>35</v>
      </c>
      <c r="C11" s="12" t="s">
        <v>36</v>
      </c>
      <c r="D11" s="8" t="s">
        <v>34</v>
      </c>
      <c r="E11" s="10"/>
      <c r="F11" s="33">
        <v>9780763665296</v>
      </c>
      <c r="G11" s="8">
        <v>1</v>
      </c>
      <c r="H11" s="8">
        <v>595</v>
      </c>
      <c r="I11" s="4">
        <f t="shared" si="0"/>
        <v>595</v>
      </c>
      <c r="J11" s="8" t="s">
        <v>21</v>
      </c>
      <c r="K11" s="8" t="s">
        <v>21</v>
      </c>
      <c r="L11" s="4" t="s">
        <v>21</v>
      </c>
      <c r="M11" s="4"/>
    </row>
    <row r="12" spans="1:13" ht="33">
      <c r="A12" s="11">
        <v>9</v>
      </c>
      <c r="B12" s="37" t="s">
        <v>37</v>
      </c>
      <c r="C12" s="12" t="s">
        <v>38</v>
      </c>
      <c r="D12" s="4" t="s">
        <v>39</v>
      </c>
      <c r="E12" s="10"/>
      <c r="F12" s="33">
        <v>9780374302689</v>
      </c>
      <c r="G12" s="8">
        <v>1</v>
      </c>
      <c r="H12" s="10">
        <v>630</v>
      </c>
      <c r="I12" s="4">
        <f t="shared" si="0"/>
        <v>630</v>
      </c>
      <c r="J12" s="10" t="s">
        <v>21</v>
      </c>
      <c r="K12" s="10" t="s">
        <v>21</v>
      </c>
      <c r="L12" s="4" t="s">
        <v>21</v>
      </c>
      <c r="M12" s="4"/>
    </row>
    <row r="13" spans="1:13">
      <c r="A13" s="11">
        <v>10</v>
      </c>
      <c r="B13" s="37" t="s">
        <v>40</v>
      </c>
      <c r="C13" s="12" t="s">
        <v>41</v>
      </c>
      <c r="D13" s="4" t="s">
        <v>42</v>
      </c>
      <c r="E13" s="10"/>
      <c r="F13" s="33">
        <v>9781760125110</v>
      </c>
      <c r="G13" s="8">
        <v>1</v>
      </c>
      <c r="H13" s="8">
        <v>525</v>
      </c>
      <c r="I13" s="4">
        <f t="shared" si="0"/>
        <v>525</v>
      </c>
      <c r="J13" s="8" t="s">
        <v>21</v>
      </c>
      <c r="K13" s="8" t="s">
        <v>21</v>
      </c>
      <c r="L13" s="4" t="s">
        <v>21</v>
      </c>
      <c r="M13" s="4"/>
    </row>
    <row r="14" spans="1:13">
      <c r="A14" s="11">
        <v>11</v>
      </c>
      <c r="B14" s="37" t="s">
        <v>43</v>
      </c>
      <c r="C14" s="12" t="s">
        <v>44</v>
      </c>
      <c r="D14" s="4" t="s">
        <v>45</v>
      </c>
      <c r="E14" s="10"/>
      <c r="F14" s="33">
        <v>9781772780147</v>
      </c>
      <c r="G14" s="8">
        <v>1</v>
      </c>
      <c r="H14" s="8">
        <v>523</v>
      </c>
      <c r="I14" s="4">
        <f t="shared" si="0"/>
        <v>523</v>
      </c>
      <c r="J14" s="8" t="s">
        <v>21</v>
      </c>
      <c r="K14" s="8" t="s">
        <v>21</v>
      </c>
      <c r="L14" s="4" t="s">
        <v>21</v>
      </c>
      <c r="M14" s="4"/>
    </row>
    <row r="15" spans="1:13">
      <c r="A15" s="11">
        <v>12</v>
      </c>
      <c r="B15" s="37" t="s">
        <v>46</v>
      </c>
      <c r="C15" s="12" t="s">
        <v>47</v>
      </c>
      <c r="D15" s="4" t="s">
        <v>48</v>
      </c>
      <c r="E15" s="10"/>
      <c r="F15" s="33">
        <v>9780811879545</v>
      </c>
      <c r="G15" s="8">
        <v>1</v>
      </c>
      <c r="H15" s="10">
        <v>560</v>
      </c>
      <c r="I15" s="4">
        <f t="shared" si="0"/>
        <v>560</v>
      </c>
      <c r="J15" s="10" t="s">
        <v>21</v>
      </c>
      <c r="K15" s="10" t="s">
        <v>21</v>
      </c>
      <c r="L15" s="4" t="s">
        <v>21</v>
      </c>
      <c r="M15" s="4"/>
    </row>
    <row r="16" spans="1:13" ht="66">
      <c r="A16" s="11">
        <v>13</v>
      </c>
      <c r="B16" s="41" t="s">
        <v>120</v>
      </c>
      <c r="C16" s="14" t="s">
        <v>115</v>
      </c>
      <c r="D16" s="45" t="s">
        <v>116</v>
      </c>
      <c r="E16" s="4" t="s">
        <v>88</v>
      </c>
      <c r="F16" s="16">
        <v>4711225313207</v>
      </c>
      <c r="G16" s="10">
        <v>1</v>
      </c>
      <c r="H16" s="10">
        <v>2000</v>
      </c>
      <c r="I16" s="35">
        <f t="shared" ref="I16:I21" si="1">SUM(G16*H16)</f>
        <v>2000</v>
      </c>
      <c r="J16" s="10" t="s">
        <v>121</v>
      </c>
      <c r="K16" s="4" t="s">
        <v>90</v>
      </c>
      <c r="L16" s="4" t="s">
        <v>90</v>
      </c>
      <c r="M16" s="4"/>
    </row>
    <row r="17" spans="1:13">
      <c r="A17" s="11">
        <v>14</v>
      </c>
      <c r="B17" s="12" t="s">
        <v>394</v>
      </c>
      <c r="C17" s="14" t="s">
        <v>396</v>
      </c>
      <c r="D17" s="45" t="s">
        <v>397</v>
      </c>
      <c r="E17" s="4" t="s">
        <v>88</v>
      </c>
      <c r="F17" s="18">
        <v>4710415387523</v>
      </c>
      <c r="G17" s="17">
        <v>1</v>
      </c>
      <c r="H17" s="10">
        <v>840</v>
      </c>
      <c r="I17" s="35">
        <f t="shared" si="1"/>
        <v>840</v>
      </c>
      <c r="J17" s="4" t="s">
        <v>21</v>
      </c>
      <c r="K17" s="4" t="s">
        <v>21</v>
      </c>
      <c r="L17" s="4" t="s">
        <v>21</v>
      </c>
      <c r="M17" s="4"/>
    </row>
    <row r="18" spans="1:13" ht="49.5">
      <c r="A18" s="11">
        <v>15</v>
      </c>
      <c r="B18" s="12" t="s">
        <v>398</v>
      </c>
      <c r="C18" s="14" t="s">
        <v>399</v>
      </c>
      <c r="D18" s="45" t="s">
        <v>397</v>
      </c>
      <c r="E18" s="4" t="s">
        <v>88</v>
      </c>
      <c r="F18" s="18">
        <v>4710415387288</v>
      </c>
      <c r="G18" s="17">
        <v>1</v>
      </c>
      <c r="H18" s="10">
        <v>1120</v>
      </c>
      <c r="I18" s="35">
        <f t="shared" si="1"/>
        <v>1120</v>
      </c>
      <c r="J18" s="4" t="s">
        <v>21</v>
      </c>
      <c r="K18" s="4" t="s">
        <v>21</v>
      </c>
      <c r="L18" s="4" t="s">
        <v>21</v>
      </c>
      <c r="M18" s="4"/>
    </row>
    <row r="19" spans="1:13" ht="33">
      <c r="A19" s="11">
        <v>16</v>
      </c>
      <c r="B19" s="12" t="s">
        <v>400</v>
      </c>
      <c r="C19" s="14" t="s">
        <v>401</v>
      </c>
      <c r="D19" s="45" t="s">
        <v>397</v>
      </c>
      <c r="E19" s="4" t="s">
        <v>88</v>
      </c>
      <c r="F19" s="18">
        <v>4710415387363</v>
      </c>
      <c r="G19" s="17">
        <v>1</v>
      </c>
      <c r="H19" s="10">
        <v>1500</v>
      </c>
      <c r="I19" s="35">
        <f t="shared" si="1"/>
        <v>1500</v>
      </c>
      <c r="J19" s="4" t="s">
        <v>21</v>
      </c>
      <c r="K19" s="4" t="s">
        <v>21</v>
      </c>
      <c r="L19" s="4" t="s">
        <v>21</v>
      </c>
      <c r="M19" s="4"/>
    </row>
    <row r="20" spans="1:13" ht="49.5">
      <c r="A20" s="11">
        <v>17</v>
      </c>
      <c r="B20" s="12" t="s">
        <v>402</v>
      </c>
      <c r="C20" s="14" t="s">
        <v>403</v>
      </c>
      <c r="D20" s="45" t="s">
        <v>397</v>
      </c>
      <c r="E20" s="4" t="s">
        <v>88</v>
      </c>
      <c r="F20" s="18">
        <v>4710415387103</v>
      </c>
      <c r="G20" s="17">
        <v>1</v>
      </c>
      <c r="H20" s="10">
        <v>720</v>
      </c>
      <c r="I20" s="35">
        <f t="shared" si="1"/>
        <v>720</v>
      </c>
      <c r="J20" s="4" t="s">
        <v>21</v>
      </c>
      <c r="K20" s="4" t="s">
        <v>20</v>
      </c>
      <c r="L20" s="4" t="s">
        <v>21</v>
      </c>
      <c r="M20" s="4"/>
    </row>
    <row r="21" spans="1:13" ht="33">
      <c r="A21" s="11">
        <v>18</v>
      </c>
      <c r="B21" s="12" t="s">
        <v>404</v>
      </c>
      <c r="C21" s="14" t="s">
        <v>405</v>
      </c>
      <c r="D21" s="45" t="s">
        <v>397</v>
      </c>
      <c r="E21" s="4" t="s">
        <v>88</v>
      </c>
      <c r="F21" s="18">
        <v>4710415386748</v>
      </c>
      <c r="G21" s="17">
        <v>1</v>
      </c>
      <c r="H21" s="10">
        <v>560</v>
      </c>
      <c r="I21" s="35">
        <f t="shared" si="1"/>
        <v>560</v>
      </c>
      <c r="J21" s="4" t="s">
        <v>21</v>
      </c>
      <c r="K21" s="4" t="s">
        <v>21</v>
      </c>
      <c r="L21" s="4" t="s">
        <v>21</v>
      </c>
      <c r="M21" s="4"/>
    </row>
    <row r="22" spans="1:13">
      <c r="A22" s="11">
        <v>19</v>
      </c>
      <c r="B22" s="39" t="s">
        <v>49</v>
      </c>
      <c r="C22" s="40" t="s">
        <v>50</v>
      </c>
      <c r="D22" s="8" t="s">
        <v>51</v>
      </c>
      <c r="E22" s="4" t="s">
        <v>52</v>
      </c>
      <c r="F22" s="34" t="s">
        <v>53</v>
      </c>
      <c r="G22" s="8">
        <v>1</v>
      </c>
      <c r="H22" s="8">
        <v>300</v>
      </c>
      <c r="I22" s="3">
        <f t="shared" ref="I22:I35" si="2">G22*H22</f>
        <v>300</v>
      </c>
      <c r="J22" s="3" t="s">
        <v>54</v>
      </c>
      <c r="K22" s="3" t="s">
        <v>54</v>
      </c>
      <c r="L22" s="3" t="s">
        <v>54</v>
      </c>
      <c r="M22" s="5"/>
    </row>
    <row r="23" spans="1:13">
      <c r="A23" s="11">
        <v>20</v>
      </c>
      <c r="B23" s="39" t="s">
        <v>55</v>
      </c>
      <c r="C23" s="40" t="s">
        <v>56</v>
      </c>
      <c r="D23" s="8" t="s">
        <v>51</v>
      </c>
      <c r="E23" s="4" t="s">
        <v>52</v>
      </c>
      <c r="F23" s="34" t="s">
        <v>57</v>
      </c>
      <c r="G23" s="8">
        <v>1</v>
      </c>
      <c r="H23" s="8">
        <v>280</v>
      </c>
      <c r="I23" s="3">
        <f t="shared" si="2"/>
        <v>280</v>
      </c>
      <c r="J23" s="3" t="s">
        <v>54</v>
      </c>
      <c r="K23" s="3" t="s">
        <v>54</v>
      </c>
      <c r="L23" s="3" t="s">
        <v>54</v>
      </c>
      <c r="M23" s="5"/>
    </row>
    <row r="24" spans="1:13">
      <c r="A24" s="11">
        <v>21</v>
      </c>
      <c r="B24" s="39" t="s">
        <v>58</v>
      </c>
      <c r="C24" s="40" t="s">
        <v>59</v>
      </c>
      <c r="D24" s="8" t="s">
        <v>51</v>
      </c>
      <c r="E24" s="4" t="s">
        <v>52</v>
      </c>
      <c r="F24" s="34" t="s">
        <v>60</v>
      </c>
      <c r="G24" s="8">
        <v>1</v>
      </c>
      <c r="H24" s="8">
        <v>280</v>
      </c>
      <c r="I24" s="3">
        <f t="shared" si="2"/>
        <v>280</v>
      </c>
      <c r="J24" s="3" t="s">
        <v>54</v>
      </c>
      <c r="K24" s="3" t="s">
        <v>54</v>
      </c>
      <c r="L24" s="3" t="s">
        <v>54</v>
      </c>
      <c r="M24" s="5"/>
    </row>
    <row r="25" spans="1:13">
      <c r="A25" s="11">
        <v>22</v>
      </c>
      <c r="B25" s="39" t="s">
        <v>61</v>
      </c>
      <c r="C25" s="40" t="s">
        <v>62</v>
      </c>
      <c r="D25" s="8" t="s">
        <v>51</v>
      </c>
      <c r="E25" s="4" t="s">
        <v>52</v>
      </c>
      <c r="F25" s="34" t="s">
        <v>63</v>
      </c>
      <c r="G25" s="8">
        <v>1</v>
      </c>
      <c r="H25" s="8">
        <v>280</v>
      </c>
      <c r="I25" s="3">
        <f t="shared" si="2"/>
        <v>280</v>
      </c>
      <c r="J25" s="3" t="s">
        <v>54</v>
      </c>
      <c r="K25" s="3" t="s">
        <v>54</v>
      </c>
      <c r="L25" s="3" t="s">
        <v>54</v>
      </c>
      <c r="M25" s="5"/>
    </row>
    <row r="26" spans="1:13">
      <c r="A26" s="11">
        <v>23</v>
      </c>
      <c r="B26" s="39" t="s">
        <v>64</v>
      </c>
      <c r="C26" s="40" t="s">
        <v>65</v>
      </c>
      <c r="D26" s="8" t="s">
        <v>51</v>
      </c>
      <c r="E26" s="4" t="s">
        <v>52</v>
      </c>
      <c r="F26" s="34" t="s">
        <v>66</v>
      </c>
      <c r="G26" s="8">
        <v>1</v>
      </c>
      <c r="H26" s="8">
        <v>280</v>
      </c>
      <c r="I26" s="3">
        <f t="shared" si="2"/>
        <v>280</v>
      </c>
      <c r="J26" s="3" t="s">
        <v>54</v>
      </c>
      <c r="K26" s="3" t="s">
        <v>54</v>
      </c>
      <c r="L26" s="3" t="s">
        <v>54</v>
      </c>
      <c r="M26" s="5"/>
    </row>
    <row r="27" spans="1:13">
      <c r="A27" s="11">
        <v>24</v>
      </c>
      <c r="B27" s="39" t="s">
        <v>67</v>
      </c>
      <c r="C27" s="40" t="s">
        <v>65</v>
      </c>
      <c r="D27" s="8" t="s">
        <v>51</v>
      </c>
      <c r="E27" s="4" t="s">
        <v>52</v>
      </c>
      <c r="F27" s="34" t="s">
        <v>68</v>
      </c>
      <c r="G27" s="8">
        <v>1</v>
      </c>
      <c r="H27" s="8">
        <v>280</v>
      </c>
      <c r="I27" s="3">
        <f t="shared" si="2"/>
        <v>280</v>
      </c>
      <c r="J27" s="3" t="s">
        <v>54</v>
      </c>
      <c r="K27" s="3" t="s">
        <v>54</v>
      </c>
      <c r="L27" s="3" t="s">
        <v>54</v>
      </c>
      <c r="M27" s="5"/>
    </row>
    <row r="28" spans="1:13">
      <c r="A28" s="11">
        <v>25</v>
      </c>
      <c r="B28" s="39" t="s">
        <v>69</v>
      </c>
      <c r="C28" s="40" t="s">
        <v>65</v>
      </c>
      <c r="D28" s="8" t="s">
        <v>51</v>
      </c>
      <c r="E28" s="4" t="s">
        <v>52</v>
      </c>
      <c r="F28" s="34" t="s">
        <v>70</v>
      </c>
      <c r="G28" s="8">
        <v>1</v>
      </c>
      <c r="H28" s="8">
        <v>280</v>
      </c>
      <c r="I28" s="3">
        <f t="shared" si="2"/>
        <v>280</v>
      </c>
      <c r="J28" s="3" t="s">
        <v>54</v>
      </c>
      <c r="K28" s="3" t="s">
        <v>54</v>
      </c>
      <c r="L28" s="3" t="s">
        <v>54</v>
      </c>
      <c r="M28" s="5"/>
    </row>
    <row r="29" spans="1:13">
      <c r="A29" s="11">
        <v>26</v>
      </c>
      <c r="B29" s="39" t="s">
        <v>71</v>
      </c>
      <c r="C29" s="40" t="s">
        <v>65</v>
      </c>
      <c r="D29" s="8" t="s">
        <v>51</v>
      </c>
      <c r="E29" s="4" t="s">
        <v>52</v>
      </c>
      <c r="F29" s="34" t="s">
        <v>72</v>
      </c>
      <c r="G29" s="8">
        <v>1</v>
      </c>
      <c r="H29" s="8">
        <v>280</v>
      </c>
      <c r="I29" s="3">
        <f t="shared" si="2"/>
        <v>280</v>
      </c>
      <c r="J29" s="3" t="s">
        <v>54</v>
      </c>
      <c r="K29" s="3" t="s">
        <v>54</v>
      </c>
      <c r="L29" s="3" t="s">
        <v>54</v>
      </c>
      <c r="M29" s="5"/>
    </row>
    <row r="30" spans="1:13">
      <c r="A30" s="11">
        <v>27</v>
      </c>
      <c r="B30" s="39" t="s">
        <v>73</v>
      </c>
      <c r="C30" s="40" t="s">
        <v>65</v>
      </c>
      <c r="D30" s="8" t="s">
        <v>51</v>
      </c>
      <c r="E30" s="4" t="s">
        <v>52</v>
      </c>
      <c r="F30" s="34" t="s">
        <v>74</v>
      </c>
      <c r="G30" s="8">
        <v>1</v>
      </c>
      <c r="H30" s="8">
        <v>280</v>
      </c>
      <c r="I30" s="3">
        <f t="shared" si="2"/>
        <v>280</v>
      </c>
      <c r="J30" s="3" t="s">
        <v>54</v>
      </c>
      <c r="K30" s="3" t="s">
        <v>54</v>
      </c>
      <c r="L30" s="3" t="s">
        <v>54</v>
      </c>
      <c r="M30" s="5"/>
    </row>
    <row r="31" spans="1:13">
      <c r="A31" s="11">
        <v>28</v>
      </c>
      <c r="B31" s="39" t="s">
        <v>75</v>
      </c>
      <c r="C31" s="40" t="s">
        <v>65</v>
      </c>
      <c r="D31" s="8" t="s">
        <v>51</v>
      </c>
      <c r="E31" s="4" t="s">
        <v>52</v>
      </c>
      <c r="F31" s="34" t="s">
        <v>76</v>
      </c>
      <c r="G31" s="8">
        <v>1</v>
      </c>
      <c r="H31" s="8">
        <v>280</v>
      </c>
      <c r="I31" s="3">
        <f t="shared" si="2"/>
        <v>280</v>
      </c>
      <c r="J31" s="3" t="s">
        <v>54</v>
      </c>
      <c r="K31" s="3" t="s">
        <v>54</v>
      </c>
      <c r="L31" s="3" t="s">
        <v>54</v>
      </c>
      <c r="M31" s="5"/>
    </row>
    <row r="32" spans="1:13">
      <c r="A32" s="11">
        <v>29</v>
      </c>
      <c r="B32" s="39" t="s">
        <v>77</v>
      </c>
      <c r="C32" s="40" t="s">
        <v>65</v>
      </c>
      <c r="D32" s="8" t="s">
        <v>51</v>
      </c>
      <c r="E32" s="4" t="s">
        <v>52</v>
      </c>
      <c r="F32" s="34" t="s">
        <v>78</v>
      </c>
      <c r="G32" s="8">
        <v>1</v>
      </c>
      <c r="H32" s="8">
        <v>280</v>
      </c>
      <c r="I32" s="3">
        <f t="shared" si="2"/>
        <v>280</v>
      </c>
      <c r="J32" s="3" t="s">
        <v>54</v>
      </c>
      <c r="K32" s="3" t="s">
        <v>54</v>
      </c>
      <c r="L32" s="3" t="s">
        <v>54</v>
      </c>
      <c r="M32" s="5"/>
    </row>
    <row r="33" spans="1:13">
      <c r="A33" s="11">
        <v>30</v>
      </c>
      <c r="B33" s="39" t="s">
        <v>79</v>
      </c>
      <c r="C33" s="40" t="s">
        <v>65</v>
      </c>
      <c r="D33" s="8" t="s">
        <v>51</v>
      </c>
      <c r="E33" s="4" t="s">
        <v>52</v>
      </c>
      <c r="F33" s="34" t="s">
        <v>80</v>
      </c>
      <c r="G33" s="8">
        <v>1</v>
      </c>
      <c r="H33" s="8">
        <v>280</v>
      </c>
      <c r="I33" s="3">
        <f t="shared" si="2"/>
        <v>280</v>
      </c>
      <c r="J33" s="3" t="s">
        <v>54</v>
      </c>
      <c r="K33" s="3" t="s">
        <v>54</v>
      </c>
      <c r="L33" s="3" t="s">
        <v>54</v>
      </c>
      <c r="M33" s="5"/>
    </row>
    <row r="34" spans="1:13">
      <c r="A34" s="11">
        <v>31</v>
      </c>
      <c r="B34" s="39" t="s">
        <v>81</v>
      </c>
      <c r="C34" s="40" t="s">
        <v>65</v>
      </c>
      <c r="D34" s="8" t="s">
        <v>51</v>
      </c>
      <c r="E34" s="4" t="s">
        <v>52</v>
      </c>
      <c r="F34" s="34" t="s">
        <v>82</v>
      </c>
      <c r="G34" s="8">
        <v>1</v>
      </c>
      <c r="H34" s="8">
        <v>280</v>
      </c>
      <c r="I34" s="3">
        <f t="shared" si="2"/>
        <v>280</v>
      </c>
      <c r="J34" s="3" t="s">
        <v>54</v>
      </c>
      <c r="K34" s="3" t="s">
        <v>54</v>
      </c>
      <c r="L34" s="3" t="s">
        <v>54</v>
      </c>
      <c r="M34" s="5"/>
    </row>
    <row r="35" spans="1:13">
      <c r="A35" s="11">
        <v>32</v>
      </c>
      <c r="B35" s="39" t="s">
        <v>83</v>
      </c>
      <c r="C35" s="40" t="s">
        <v>65</v>
      </c>
      <c r="D35" s="8" t="s">
        <v>51</v>
      </c>
      <c r="E35" s="4" t="s">
        <v>52</v>
      </c>
      <c r="F35" s="34" t="s">
        <v>84</v>
      </c>
      <c r="G35" s="8">
        <v>1</v>
      </c>
      <c r="H35" s="8">
        <v>280</v>
      </c>
      <c r="I35" s="3">
        <f t="shared" si="2"/>
        <v>280</v>
      </c>
      <c r="J35" s="3" t="s">
        <v>54</v>
      </c>
      <c r="K35" s="3" t="s">
        <v>54</v>
      </c>
      <c r="L35" s="3" t="s">
        <v>54</v>
      </c>
      <c r="M35" s="5"/>
    </row>
    <row r="36" spans="1:13" ht="33">
      <c r="A36" s="11">
        <v>33</v>
      </c>
      <c r="B36" s="12" t="s">
        <v>85</v>
      </c>
      <c r="C36" s="12" t="s">
        <v>86</v>
      </c>
      <c r="D36" s="4" t="s">
        <v>87</v>
      </c>
      <c r="E36" s="4" t="s">
        <v>88</v>
      </c>
      <c r="F36" s="13" t="s">
        <v>89</v>
      </c>
      <c r="G36" s="10">
        <v>1</v>
      </c>
      <c r="H36" s="10">
        <v>260</v>
      </c>
      <c r="I36" s="35">
        <f t="shared" ref="I36:I46" si="3">SUM(G36*H36)</f>
        <v>260</v>
      </c>
      <c r="J36" s="4" t="s">
        <v>90</v>
      </c>
      <c r="K36" s="4" t="s">
        <v>90</v>
      </c>
      <c r="L36" s="4" t="s">
        <v>90</v>
      </c>
      <c r="M36" s="5"/>
    </row>
    <row r="37" spans="1:13" ht="33">
      <c r="A37" s="11">
        <v>34</v>
      </c>
      <c r="B37" s="12" t="s">
        <v>91</v>
      </c>
      <c r="C37" s="12" t="s">
        <v>86</v>
      </c>
      <c r="D37" s="4" t="s">
        <v>87</v>
      </c>
      <c r="E37" s="4" t="s">
        <v>88</v>
      </c>
      <c r="F37" s="13" t="s">
        <v>92</v>
      </c>
      <c r="G37" s="10">
        <v>1</v>
      </c>
      <c r="H37" s="10">
        <v>260</v>
      </c>
      <c r="I37" s="35">
        <f t="shared" si="3"/>
        <v>260</v>
      </c>
      <c r="J37" s="4" t="s">
        <v>90</v>
      </c>
      <c r="K37" s="4" t="s">
        <v>90</v>
      </c>
      <c r="L37" s="4" t="s">
        <v>90</v>
      </c>
      <c r="M37" s="5"/>
    </row>
    <row r="38" spans="1:13" ht="33">
      <c r="A38" s="11">
        <v>35</v>
      </c>
      <c r="B38" s="12" t="s">
        <v>93</v>
      </c>
      <c r="C38" s="12" t="s">
        <v>86</v>
      </c>
      <c r="D38" s="4" t="s">
        <v>87</v>
      </c>
      <c r="E38" s="4" t="s">
        <v>88</v>
      </c>
      <c r="F38" s="13" t="s">
        <v>94</v>
      </c>
      <c r="G38" s="10">
        <v>1</v>
      </c>
      <c r="H38" s="10">
        <v>260</v>
      </c>
      <c r="I38" s="35">
        <f t="shared" si="3"/>
        <v>260</v>
      </c>
      <c r="J38" s="4" t="s">
        <v>90</v>
      </c>
      <c r="K38" s="4" t="s">
        <v>90</v>
      </c>
      <c r="L38" s="4" t="s">
        <v>90</v>
      </c>
      <c r="M38" s="5"/>
    </row>
    <row r="39" spans="1:13" ht="33">
      <c r="A39" s="11">
        <v>36</v>
      </c>
      <c r="B39" s="12" t="s">
        <v>95</v>
      </c>
      <c r="C39" s="12" t="s">
        <v>86</v>
      </c>
      <c r="D39" s="4" t="s">
        <v>87</v>
      </c>
      <c r="E39" s="4" t="s">
        <v>88</v>
      </c>
      <c r="F39" s="13" t="s">
        <v>96</v>
      </c>
      <c r="G39" s="10">
        <v>1</v>
      </c>
      <c r="H39" s="10">
        <v>260</v>
      </c>
      <c r="I39" s="35">
        <f t="shared" si="3"/>
        <v>260</v>
      </c>
      <c r="J39" s="4" t="s">
        <v>90</v>
      </c>
      <c r="K39" s="4" t="s">
        <v>90</v>
      </c>
      <c r="L39" s="4" t="s">
        <v>90</v>
      </c>
      <c r="M39" s="5"/>
    </row>
    <row r="40" spans="1:13" ht="33">
      <c r="A40" s="11">
        <v>37</v>
      </c>
      <c r="B40" s="12" t="s">
        <v>97</v>
      </c>
      <c r="C40" s="12" t="s">
        <v>98</v>
      </c>
      <c r="D40" s="4" t="s">
        <v>99</v>
      </c>
      <c r="E40" s="4" t="s">
        <v>88</v>
      </c>
      <c r="F40" s="13" t="s">
        <v>388</v>
      </c>
      <c r="G40" s="10">
        <v>1</v>
      </c>
      <c r="H40" s="10">
        <v>290</v>
      </c>
      <c r="I40" s="35">
        <f t="shared" si="3"/>
        <v>290</v>
      </c>
      <c r="J40" s="4" t="s">
        <v>90</v>
      </c>
      <c r="K40" s="4" t="s">
        <v>90</v>
      </c>
      <c r="L40" s="4" t="s">
        <v>90</v>
      </c>
      <c r="M40" s="5"/>
    </row>
    <row r="41" spans="1:13" ht="33">
      <c r="A41" s="11">
        <v>38</v>
      </c>
      <c r="B41" s="12" t="s">
        <v>100</v>
      </c>
      <c r="C41" s="12" t="s">
        <v>98</v>
      </c>
      <c r="D41" s="4" t="s">
        <v>99</v>
      </c>
      <c r="E41" s="4" t="s">
        <v>88</v>
      </c>
      <c r="F41" s="13" t="s">
        <v>389</v>
      </c>
      <c r="G41" s="10">
        <v>1</v>
      </c>
      <c r="H41" s="10">
        <v>290</v>
      </c>
      <c r="I41" s="35">
        <f t="shared" si="3"/>
        <v>290</v>
      </c>
      <c r="J41" s="4" t="s">
        <v>90</v>
      </c>
      <c r="K41" s="4" t="s">
        <v>90</v>
      </c>
      <c r="L41" s="4" t="s">
        <v>90</v>
      </c>
      <c r="M41" s="5"/>
    </row>
    <row r="42" spans="1:13" ht="33">
      <c r="A42" s="11">
        <v>39</v>
      </c>
      <c r="B42" s="12" t="s">
        <v>101</v>
      </c>
      <c r="C42" s="12" t="s">
        <v>98</v>
      </c>
      <c r="D42" s="4" t="s">
        <v>99</v>
      </c>
      <c r="E42" s="4" t="s">
        <v>88</v>
      </c>
      <c r="F42" s="13" t="s">
        <v>390</v>
      </c>
      <c r="G42" s="10">
        <v>1</v>
      </c>
      <c r="H42" s="10">
        <v>290</v>
      </c>
      <c r="I42" s="35">
        <f t="shared" si="3"/>
        <v>290</v>
      </c>
      <c r="J42" s="4" t="s">
        <v>90</v>
      </c>
      <c r="K42" s="4" t="s">
        <v>90</v>
      </c>
      <c r="L42" s="4" t="s">
        <v>90</v>
      </c>
      <c r="M42" s="5"/>
    </row>
    <row r="43" spans="1:13">
      <c r="A43" s="11">
        <v>40</v>
      </c>
      <c r="B43" s="12" t="s">
        <v>102</v>
      </c>
      <c r="C43" s="12" t="s">
        <v>103</v>
      </c>
      <c r="D43" s="4" t="s">
        <v>104</v>
      </c>
      <c r="E43" s="4" t="s">
        <v>88</v>
      </c>
      <c r="F43" s="13" t="s">
        <v>105</v>
      </c>
      <c r="G43" s="10">
        <v>1</v>
      </c>
      <c r="H43" s="10">
        <v>450</v>
      </c>
      <c r="I43" s="35">
        <f t="shared" si="3"/>
        <v>450</v>
      </c>
      <c r="J43" s="4" t="s">
        <v>90</v>
      </c>
      <c r="K43" s="4" t="s">
        <v>90</v>
      </c>
      <c r="L43" s="4" t="s">
        <v>90</v>
      </c>
      <c r="M43" s="5"/>
    </row>
    <row r="44" spans="1:13" ht="33">
      <c r="A44" s="11">
        <v>41</v>
      </c>
      <c r="B44" s="12" t="s">
        <v>106</v>
      </c>
      <c r="C44" s="12" t="s">
        <v>107</v>
      </c>
      <c r="D44" s="4" t="s">
        <v>108</v>
      </c>
      <c r="E44" s="4" t="s">
        <v>88</v>
      </c>
      <c r="F44" s="13" t="s">
        <v>109</v>
      </c>
      <c r="G44" s="10">
        <v>1</v>
      </c>
      <c r="H44" s="10">
        <v>280</v>
      </c>
      <c r="I44" s="35">
        <f t="shared" si="3"/>
        <v>280</v>
      </c>
      <c r="J44" s="4" t="s">
        <v>90</v>
      </c>
      <c r="K44" s="4" t="s">
        <v>90</v>
      </c>
      <c r="L44" s="4" t="s">
        <v>90</v>
      </c>
      <c r="M44" s="5"/>
    </row>
    <row r="45" spans="1:13" ht="33">
      <c r="A45" s="11">
        <v>42</v>
      </c>
      <c r="B45" s="12" t="s">
        <v>110</v>
      </c>
      <c r="C45" s="12" t="s">
        <v>107</v>
      </c>
      <c r="D45" s="4" t="s">
        <v>108</v>
      </c>
      <c r="E45" s="4" t="s">
        <v>88</v>
      </c>
      <c r="F45" s="13" t="s">
        <v>111</v>
      </c>
      <c r="G45" s="10">
        <v>1</v>
      </c>
      <c r="H45" s="10">
        <v>280</v>
      </c>
      <c r="I45" s="35">
        <f t="shared" si="3"/>
        <v>280</v>
      </c>
      <c r="J45" s="4" t="s">
        <v>90</v>
      </c>
      <c r="K45" s="4" t="s">
        <v>90</v>
      </c>
      <c r="L45" s="4" t="s">
        <v>90</v>
      </c>
      <c r="M45" s="5"/>
    </row>
    <row r="46" spans="1:13" ht="33">
      <c r="A46" s="11">
        <v>43</v>
      </c>
      <c r="B46" s="12" t="s">
        <v>112</v>
      </c>
      <c r="C46" s="12" t="s">
        <v>107</v>
      </c>
      <c r="D46" s="4" t="s">
        <v>108</v>
      </c>
      <c r="E46" s="4" t="s">
        <v>88</v>
      </c>
      <c r="F46" s="13" t="s">
        <v>113</v>
      </c>
      <c r="G46" s="10">
        <v>1</v>
      </c>
      <c r="H46" s="10">
        <v>280</v>
      </c>
      <c r="I46" s="35">
        <f t="shared" si="3"/>
        <v>280</v>
      </c>
      <c r="J46" s="4" t="s">
        <v>90</v>
      </c>
      <c r="K46" s="4" t="s">
        <v>90</v>
      </c>
      <c r="L46" s="4" t="s">
        <v>90</v>
      </c>
      <c r="M46" s="5"/>
    </row>
    <row r="47" spans="1:13" ht="66">
      <c r="A47" s="11">
        <v>44</v>
      </c>
      <c r="B47" s="15" t="s">
        <v>114</v>
      </c>
      <c r="C47" s="14" t="s">
        <v>115</v>
      </c>
      <c r="D47" s="45" t="s">
        <v>116</v>
      </c>
      <c r="E47" s="4" t="s">
        <v>88</v>
      </c>
      <c r="F47" s="16">
        <v>9789862162774</v>
      </c>
      <c r="G47" s="17">
        <v>1</v>
      </c>
      <c r="H47" s="1">
        <v>250</v>
      </c>
      <c r="I47" s="1">
        <f t="shared" ref="I47:I50" si="4">SUM(G47*H47)</f>
        <v>250</v>
      </c>
      <c r="J47" s="4" t="s">
        <v>90</v>
      </c>
      <c r="K47" s="4" t="s">
        <v>90</v>
      </c>
      <c r="L47" s="4" t="s">
        <v>90</v>
      </c>
      <c r="M47" s="5"/>
    </row>
    <row r="48" spans="1:13" ht="66">
      <c r="A48" s="11">
        <v>45</v>
      </c>
      <c r="B48" s="15" t="s">
        <v>117</v>
      </c>
      <c r="C48" s="14" t="s">
        <v>115</v>
      </c>
      <c r="D48" s="45" t="s">
        <v>116</v>
      </c>
      <c r="E48" s="4" t="s">
        <v>88</v>
      </c>
      <c r="F48" s="16">
        <v>9789862162781</v>
      </c>
      <c r="G48" s="17">
        <v>1</v>
      </c>
      <c r="H48" s="1">
        <v>250</v>
      </c>
      <c r="I48" s="1">
        <f t="shared" si="4"/>
        <v>250</v>
      </c>
      <c r="J48" s="4" t="s">
        <v>90</v>
      </c>
      <c r="K48" s="4" t="s">
        <v>90</v>
      </c>
      <c r="L48" s="4" t="s">
        <v>90</v>
      </c>
      <c r="M48" s="5"/>
    </row>
    <row r="49" spans="1:13" ht="66">
      <c r="A49" s="11">
        <v>46</v>
      </c>
      <c r="B49" s="15" t="s">
        <v>118</v>
      </c>
      <c r="C49" s="14" t="s">
        <v>115</v>
      </c>
      <c r="D49" s="45" t="s">
        <v>116</v>
      </c>
      <c r="E49" s="4" t="s">
        <v>88</v>
      </c>
      <c r="F49" s="16">
        <v>9789862164068</v>
      </c>
      <c r="G49" s="17">
        <v>1</v>
      </c>
      <c r="H49" s="1">
        <v>250</v>
      </c>
      <c r="I49" s="1">
        <f t="shared" si="4"/>
        <v>250</v>
      </c>
      <c r="J49" s="4" t="s">
        <v>90</v>
      </c>
      <c r="K49" s="4" t="s">
        <v>90</v>
      </c>
      <c r="L49" s="4" t="s">
        <v>90</v>
      </c>
      <c r="M49" s="5"/>
    </row>
    <row r="50" spans="1:13" ht="66">
      <c r="A50" s="11">
        <v>47</v>
      </c>
      <c r="B50" s="15" t="s">
        <v>119</v>
      </c>
      <c r="C50" s="14" t="s">
        <v>115</v>
      </c>
      <c r="D50" s="45" t="s">
        <v>116</v>
      </c>
      <c r="E50" s="4" t="s">
        <v>88</v>
      </c>
      <c r="F50" s="16">
        <v>9789862164211</v>
      </c>
      <c r="G50" s="17">
        <v>1</v>
      </c>
      <c r="H50" s="1">
        <v>250</v>
      </c>
      <c r="I50" s="1">
        <f t="shared" si="4"/>
        <v>250</v>
      </c>
      <c r="J50" s="4" t="s">
        <v>90</v>
      </c>
      <c r="K50" s="4" t="s">
        <v>90</v>
      </c>
      <c r="L50" s="4" t="s">
        <v>90</v>
      </c>
      <c r="M50" s="5"/>
    </row>
    <row r="51" spans="1:13" ht="66">
      <c r="A51" s="11">
        <v>48</v>
      </c>
      <c r="B51" s="41" t="s">
        <v>122</v>
      </c>
      <c r="C51" s="14" t="s">
        <v>115</v>
      </c>
      <c r="D51" s="45" t="s">
        <v>116</v>
      </c>
      <c r="E51" s="4" t="s">
        <v>88</v>
      </c>
      <c r="F51" s="16">
        <v>9789863204183</v>
      </c>
      <c r="G51" s="10">
        <v>1</v>
      </c>
      <c r="H51" s="10">
        <v>280</v>
      </c>
      <c r="I51" s="35">
        <f t="shared" ref="I51:I58" si="5">SUM(G51*H51)</f>
        <v>280</v>
      </c>
      <c r="J51" s="4" t="s">
        <v>90</v>
      </c>
      <c r="K51" s="4" t="s">
        <v>90</v>
      </c>
      <c r="L51" s="4" t="s">
        <v>90</v>
      </c>
      <c r="M51" s="5"/>
    </row>
    <row r="52" spans="1:13" ht="66">
      <c r="A52" s="11">
        <v>49</v>
      </c>
      <c r="B52" s="41" t="s">
        <v>123</v>
      </c>
      <c r="C52" s="14" t="s">
        <v>115</v>
      </c>
      <c r="D52" s="45" t="s">
        <v>116</v>
      </c>
      <c r="E52" s="4" t="s">
        <v>88</v>
      </c>
      <c r="F52" s="16">
        <v>9789863205548</v>
      </c>
      <c r="G52" s="10">
        <v>1</v>
      </c>
      <c r="H52" s="10">
        <v>300</v>
      </c>
      <c r="I52" s="35">
        <f t="shared" si="5"/>
        <v>300</v>
      </c>
      <c r="J52" s="4" t="s">
        <v>90</v>
      </c>
      <c r="K52" s="4" t="s">
        <v>90</v>
      </c>
      <c r="L52" s="4" t="s">
        <v>90</v>
      </c>
      <c r="M52" s="5"/>
    </row>
    <row r="53" spans="1:13" ht="66">
      <c r="A53" s="11">
        <v>50</v>
      </c>
      <c r="B53" s="41" t="s">
        <v>124</v>
      </c>
      <c r="C53" s="14" t="s">
        <v>115</v>
      </c>
      <c r="D53" s="45" t="s">
        <v>116</v>
      </c>
      <c r="E53" s="4" t="s">
        <v>88</v>
      </c>
      <c r="F53" s="16">
        <v>9789863206958</v>
      </c>
      <c r="G53" s="17">
        <v>1</v>
      </c>
      <c r="H53" s="10">
        <v>300</v>
      </c>
      <c r="I53" s="35">
        <f t="shared" si="5"/>
        <v>300</v>
      </c>
      <c r="J53" s="4" t="s">
        <v>90</v>
      </c>
      <c r="K53" s="4" t="s">
        <v>90</v>
      </c>
      <c r="L53" s="4" t="s">
        <v>90</v>
      </c>
      <c r="M53" s="5"/>
    </row>
    <row r="54" spans="1:13" ht="66">
      <c r="A54" s="11">
        <v>51</v>
      </c>
      <c r="B54" s="12" t="s">
        <v>125</v>
      </c>
      <c r="C54" s="14" t="s">
        <v>115</v>
      </c>
      <c r="D54" s="45" t="s">
        <v>116</v>
      </c>
      <c r="E54" s="4" t="s">
        <v>88</v>
      </c>
      <c r="F54" s="18">
        <v>9789863208600</v>
      </c>
      <c r="G54" s="17">
        <v>1</v>
      </c>
      <c r="H54" s="10">
        <v>300</v>
      </c>
      <c r="I54" s="35">
        <f t="shared" si="5"/>
        <v>300</v>
      </c>
      <c r="J54" s="4" t="s">
        <v>90</v>
      </c>
      <c r="K54" s="4" t="s">
        <v>90</v>
      </c>
      <c r="L54" s="4" t="s">
        <v>90</v>
      </c>
      <c r="M54" s="5"/>
    </row>
    <row r="55" spans="1:13" ht="66">
      <c r="A55" s="11">
        <v>52</v>
      </c>
      <c r="B55" s="12" t="s">
        <v>204</v>
      </c>
      <c r="C55" s="14" t="s">
        <v>115</v>
      </c>
      <c r="D55" s="45" t="s">
        <v>116</v>
      </c>
      <c r="E55" s="4" t="s">
        <v>88</v>
      </c>
      <c r="F55" s="18">
        <v>9789864797509</v>
      </c>
      <c r="G55" s="17">
        <v>1</v>
      </c>
      <c r="H55" s="10">
        <v>320</v>
      </c>
      <c r="I55" s="35">
        <f t="shared" si="5"/>
        <v>320</v>
      </c>
      <c r="J55" s="4" t="s">
        <v>90</v>
      </c>
      <c r="K55" s="4" t="s">
        <v>90</v>
      </c>
      <c r="L55" s="4" t="s">
        <v>90</v>
      </c>
      <c r="M55" s="5"/>
    </row>
    <row r="56" spans="1:13" ht="66">
      <c r="A56" s="11">
        <v>53</v>
      </c>
      <c r="B56" s="12" t="s">
        <v>205</v>
      </c>
      <c r="C56" s="14" t="s">
        <v>115</v>
      </c>
      <c r="D56" s="45" t="s">
        <v>116</v>
      </c>
      <c r="E56" s="4" t="s">
        <v>88</v>
      </c>
      <c r="F56" s="18">
        <v>9789864797516</v>
      </c>
      <c r="G56" s="17">
        <v>1</v>
      </c>
      <c r="H56" s="10">
        <v>320</v>
      </c>
      <c r="I56" s="35">
        <f t="shared" si="5"/>
        <v>320</v>
      </c>
      <c r="J56" s="4" t="s">
        <v>90</v>
      </c>
      <c r="K56" s="4" t="s">
        <v>90</v>
      </c>
      <c r="L56" s="4" t="s">
        <v>90</v>
      </c>
      <c r="M56" s="5"/>
    </row>
    <row r="57" spans="1:13" ht="66">
      <c r="A57" s="11">
        <v>54</v>
      </c>
      <c r="B57" s="12" t="s">
        <v>206</v>
      </c>
      <c r="C57" s="14" t="s">
        <v>115</v>
      </c>
      <c r="D57" s="45" t="s">
        <v>116</v>
      </c>
      <c r="E57" s="4" t="s">
        <v>88</v>
      </c>
      <c r="F57" s="18">
        <v>9789864797523</v>
      </c>
      <c r="G57" s="17">
        <v>1</v>
      </c>
      <c r="H57" s="10">
        <v>320</v>
      </c>
      <c r="I57" s="35">
        <f t="shared" si="5"/>
        <v>320</v>
      </c>
      <c r="J57" s="4" t="s">
        <v>90</v>
      </c>
      <c r="K57" s="4" t="s">
        <v>90</v>
      </c>
      <c r="L57" s="4" t="s">
        <v>90</v>
      </c>
      <c r="M57" s="5"/>
    </row>
    <row r="58" spans="1:13" ht="33">
      <c r="A58" s="11">
        <v>55</v>
      </c>
      <c r="B58" s="12" t="s">
        <v>392</v>
      </c>
      <c r="C58" s="14" t="s">
        <v>395</v>
      </c>
      <c r="D58" s="45" t="s">
        <v>393</v>
      </c>
      <c r="E58" s="4" t="s">
        <v>88</v>
      </c>
      <c r="F58" s="18">
        <v>9789864490974</v>
      </c>
      <c r="G58" s="17">
        <v>1</v>
      </c>
      <c r="H58" s="10">
        <v>280</v>
      </c>
      <c r="I58" s="35">
        <f t="shared" si="5"/>
        <v>280</v>
      </c>
      <c r="J58" s="4" t="s">
        <v>21</v>
      </c>
      <c r="K58" s="4" t="s">
        <v>21</v>
      </c>
      <c r="L58" s="4" t="s">
        <v>21</v>
      </c>
      <c r="M58" s="5"/>
    </row>
    <row r="59" spans="1:13" ht="33">
      <c r="A59" s="11">
        <v>56</v>
      </c>
      <c r="B59" s="2" t="s">
        <v>333</v>
      </c>
      <c r="C59" s="43" t="s">
        <v>334</v>
      </c>
      <c r="D59" s="3" t="s">
        <v>328</v>
      </c>
      <c r="E59" s="4" t="s">
        <v>88</v>
      </c>
      <c r="F59" s="36">
        <v>4717211029732</v>
      </c>
      <c r="G59" s="20">
        <v>1</v>
      </c>
      <c r="H59" s="20">
        <v>3600</v>
      </c>
      <c r="I59" s="24">
        <f>SUM(G59*H59)</f>
        <v>3600</v>
      </c>
      <c r="J59" s="4" t="s">
        <v>90</v>
      </c>
      <c r="K59" s="4" t="s">
        <v>90</v>
      </c>
      <c r="L59" s="4" t="s">
        <v>90</v>
      </c>
      <c r="M59" s="5"/>
    </row>
    <row r="60" spans="1:13" ht="33">
      <c r="A60" s="11">
        <v>57</v>
      </c>
      <c r="B60" s="26" t="s">
        <v>342</v>
      </c>
      <c r="C60" s="26" t="s">
        <v>343</v>
      </c>
      <c r="D60" s="3" t="s">
        <v>344</v>
      </c>
      <c r="E60" s="3" t="s">
        <v>210</v>
      </c>
      <c r="F60" s="4" t="s">
        <v>345</v>
      </c>
      <c r="G60" s="3">
        <v>1</v>
      </c>
      <c r="H60" s="3">
        <v>1070</v>
      </c>
      <c r="I60" s="27">
        <f>H60*G60</f>
        <v>1070</v>
      </c>
      <c r="J60" s="11" t="s">
        <v>20</v>
      </c>
      <c r="K60" s="1" t="s">
        <v>21</v>
      </c>
      <c r="L60" s="1" t="s">
        <v>21</v>
      </c>
      <c r="M60" s="5"/>
    </row>
    <row r="61" spans="1:13">
      <c r="A61" s="11">
        <v>58</v>
      </c>
      <c r="B61" s="12" t="s">
        <v>207</v>
      </c>
      <c r="C61" s="42" t="s">
        <v>208</v>
      </c>
      <c r="D61" s="4" t="s">
        <v>209</v>
      </c>
      <c r="E61" s="4" t="s">
        <v>210</v>
      </c>
      <c r="F61" s="19">
        <v>9789578722798</v>
      </c>
      <c r="G61" s="20">
        <v>1</v>
      </c>
      <c r="H61" s="20">
        <v>380</v>
      </c>
      <c r="I61" s="21">
        <f t="shared" ref="I61:I120" si="6">G61*H61</f>
        <v>380</v>
      </c>
      <c r="J61" s="5" t="s">
        <v>21</v>
      </c>
      <c r="K61" s="5" t="s">
        <v>21</v>
      </c>
      <c r="L61" s="5" t="s">
        <v>21</v>
      </c>
      <c r="M61" s="5"/>
    </row>
    <row r="62" spans="1:13" ht="33">
      <c r="A62" s="11">
        <v>59</v>
      </c>
      <c r="B62" s="12" t="s">
        <v>211</v>
      </c>
      <c r="C62" s="42" t="s">
        <v>212</v>
      </c>
      <c r="D62" s="4" t="s">
        <v>209</v>
      </c>
      <c r="E62" s="4" t="s">
        <v>210</v>
      </c>
      <c r="F62" s="19">
        <v>9789578722880</v>
      </c>
      <c r="G62" s="20">
        <v>1</v>
      </c>
      <c r="H62" s="20">
        <v>800</v>
      </c>
      <c r="I62" s="21">
        <f t="shared" si="6"/>
        <v>800</v>
      </c>
      <c r="J62" s="5" t="s">
        <v>21</v>
      </c>
      <c r="K62" s="5" t="s">
        <v>21</v>
      </c>
      <c r="L62" s="5" t="s">
        <v>21</v>
      </c>
      <c r="M62" s="5"/>
    </row>
    <row r="63" spans="1:13" ht="49.5">
      <c r="A63" s="11">
        <v>60</v>
      </c>
      <c r="B63" s="12" t="s">
        <v>213</v>
      </c>
      <c r="C63" s="42" t="s">
        <v>214</v>
      </c>
      <c r="D63" s="4" t="s">
        <v>215</v>
      </c>
      <c r="E63" s="4" t="s">
        <v>210</v>
      </c>
      <c r="F63" s="19">
        <v>9789863194651</v>
      </c>
      <c r="G63" s="20">
        <v>1</v>
      </c>
      <c r="H63" s="20">
        <v>350</v>
      </c>
      <c r="I63" s="21">
        <f t="shared" si="6"/>
        <v>350</v>
      </c>
      <c r="J63" s="5" t="s">
        <v>21</v>
      </c>
      <c r="K63" s="5" t="s">
        <v>21</v>
      </c>
      <c r="L63" s="5" t="s">
        <v>21</v>
      </c>
      <c r="M63" s="5"/>
    </row>
    <row r="64" spans="1:13">
      <c r="A64" s="11">
        <v>61</v>
      </c>
      <c r="B64" s="12" t="s">
        <v>216</v>
      </c>
      <c r="C64" s="42" t="s">
        <v>217</v>
      </c>
      <c r="D64" s="4" t="s">
        <v>215</v>
      </c>
      <c r="E64" s="4" t="s">
        <v>210</v>
      </c>
      <c r="F64" s="22">
        <v>9789863195023</v>
      </c>
      <c r="G64" s="20">
        <v>1</v>
      </c>
      <c r="H64" s="20">
        <v>220</v>
      </c>
      <c r="I64" s="21">
        <f t="shared" si="6"/>
        <v>220</v>
      </c>
      <c r="J64" s="5" t="s">
        <v>21</v>
      </c>
      <c r="K64" s="5" t="s">
        <v>21</v>
      </c>
      <c r="L64" s="5" t="s">
        <v>21</v>
      </c>
      <c r="M64" s="5"/>
    </row>
    <row r="65" spans="1:13">
      <c r="A65" s="11">
        <v>62</v>
      </c>
      <c r="B65" s="12" t="s">
        <v>218</v>
      </c>
      <c r="C65" s="42" t="s">
        <v>219</v>
      </c>
      <c r="D65" s="4" t="s">
        <v>215</v>
      </c>
      <c r="E65" s="4" t="s">
        <v>210</v>
      </c>
      <c r="F65" s="22">
        <v>9789863195153</v>
      </c>
      <c r="G65" s="20">
        <v>1</v>
      </c>
      <c r="H65" s="20">
        <v>240</v>
      </c>
      <c r="I65" s="21">
        <f t="shared" si="6"/>
        <v>240</v>
      </c>
      <c r="J65" s="5" t="s">
        <v>21</v>
      </c>
      <c r="K65" s="5" t="s">
        <v>21</v>
      </c>
      <c r="L65" s="5" t="s">
        <v>21</v>
      </c>
      <c r="M65" s="5"/>
    </row>
    <row r="66" spans="1:13">
      <c r="A66" s="11">
        <v>63</v>
      </c>
      <c r="B66" s="12" t="s">
        <v>220</v>
      </c>
      <c r="C66" s="42" t="s">
        <v>221</v>
      </c>
      <c r="D66" s="4" t="s">
        <v>215</v>
      </c>
      <c r="E66" s="4" t="s">
        <v>210</v>
      </c>
      <c r="F66" s="19">
        <v>9789863194897</v>
      </c>
      <c r="G66" s="20">
        <v>1</v>
      </c>
      <c r="H66" s="20">
        <v>299</v>
      </c>
      <c r="I66" s="21">
        <f t="shared" si="6"/>
        <v>299</v>
      </c>
      <c r="J66" s="5" t="s">
        <v>21</v>
      </c>
      <c r="K66" s="5" t="s">
        <v>21</v>
      </c>
      <c r="L66" s="5" t="s">
        <v>21</v>
      </c>
      <c r="M66" s="5"/>
    </row>
    <row r="67" spans="1:13" ht="33">
      <c r="A67" s="11">
        <v>64</v>
      </c>
      <c r="B67" s="12" t="s">
        <v>222</v>
      </c>
      <c r="C67" s="42" t="s">
        <v>223</v>
      </c>
      <c r="D67" s="4" t="s">
        <v>224</v>
      </c>
      <c r="E67" s="4" t="s">
        <v>210</v>
      </c>
      <c r="F67" s="19">
        <v>9789865535698</v>
      </c>
      <c r="G67" s="20">
        <v>1</v>
      </c>
      <c r="H67" s="20">
        <v>320</v>
      </c>
      <c r="I67" s="21">
        <f t="shared" si="6"/>
        <v>320</v>
      </c>
      <c r="J67" s="5" t="s">
        <v>21</v>
      </c>
      <c r="K67" s="5" t="s">
        <v>21</v>
      </c>
      <c r="L67" s="5" t="s">
        <v>21</v>
      </c>
      <c r="M67" s="5"/>
    </row>
    <row r="68" spans="1:13" ht="33">
      <c r="A68" s="11">
        <v>65</v>
      </c>
      <c r="B68" s="12" t="s">
        <v>225</v>
      </c>
      <c r="C68" s="42" t="s">
        <v>226</v>
      </c>
      <c r="D68" s="4" t="s">
        <v>224</v>
      </c>
      <c r="E68" s="4" t="s">
        <v>210</v>
      </c>
      <c r="F68" s="23">
        <v>9789865535971</v>
      </c>
      <c r="G68" s="20">
        <v>1</v>
      </c>
      <c r="H68" s="20">
        <v>350</v>
      </c>
      <c r="I68" s="21">
        <f t="shared" si="6"/>
        <v>350</v>
      </c>
      <c r="J68" s="5" t="s">
        <v>21</v>
      </c>
      <c r="K68" s="5" t="s">
        <v>21</v>
      </c>
      <c r="L68" s="5" t="s">
        <v>21</v>
      </c>
      <c r="M68" s="5"/>
    </row>
    <row r="69" spans="1:13" ht="33">
      <c r="A69" s="11">
        <v>66</v>
      </c>
      <c r="B69" s="12" t="s">
        <v>227</v>
      </c>
      <c r="C69" s="42" t="s">
        <v>228</v>
      </c>
      <c r="D69" s="4" t="s">
        <v>224</v>
      </c>
      <c r="E69" s="4" t="s">
        <v>210</v>
      </c>
      <c r="F69" s="23">
        <v>9789864798780</v>
      </c>
      <c r="G69" s="20">
        <v>1</v>
      </c>
      <c r="H69" s="20">
        <v>350</v>
      </c>
      <c r="I69" s="21">
        <f t="shared" si="6"/>
        <v>350</v>
      </c>
      <c r="J69" s="5" t="s">
        <v>21</v>
      </c>
      <c r="K69" s="5" t="s">
        <v>21</v>
      </c>
      <c r="L69" s="5" t="s">
        <v>21</v>
      </c>
      <c r="M69" s="5"/>
    </row>
    <row r="70" spans="1:13">
      <c r="A70" s="11">
        <v>67</v>
      </c>
      <c r="B70" s="12" t="s">
        <v>229</v>
      </c>
      <c r="C70" s="14" t="s">
        <v>230</v>
      </c>
      <c r="D70" s="4" t="s">
        <v>231</v>
      </c>
      <c r="E70" s="4" t="s">
        <v>210</v>
      </c>
      <c r="F70" s="19">
        <v>9789579529471</v>
      </c>
      <c r="G70" s="20">
        <v>1</v>
      </c>
      <c r="H70" s="24">
        <v>380</v>
      </c>
      <c r="I70" s="21">
        <f t="shared" si="6"/>
        <v>380</v>
      </c>
      <c r="J70" s="5" t="s">
        <v>21</v>
      </c>
      <c r="K70" s="5" t="s">
        <v>21</v>
      </c>
      <c r="L70" s="5" t="s">
        <v>21</v>
      </c>
      <c r="M70" s="5"/>
    </row>
    <row r="71" spans="1:13" ht="33">
      <c r="A71" s="11">
        <v>68</v>
      </c>
      <c r="B71" s="12" t="s">
        <v>232</v>
      </c>
      <c r="C71" s="42" t="s">
        <v>233</v>
      </c>
      <c r="D71" s="4" t="s">
        <v>231</v>
      </c>
      <c r="E71" s="4" t="s">
        <v>210</v>
      </c>
      <c r="F71" s="23">
        <v>9789579529334</v>
      </c>
      <c r="G71" s="20">
        <v>1</v>
      </c>
      <c r="H71" s="20">
        <v>680</v>
      </c>
      <c r="I71" s="21">
        <f t="shared" si="6"/>
        <v>680</v>
      </c>
      <c r="J71" s="5" t="s">
        <v>21</v>
      </c>
      <c r="K71" s="5" t="s">
        <v>21</v>
      </c>
      <c r="L71" s="5" t="s">
        <v>21</v>
      </c>
      <c r="M71" s="5"/>
    </row>
    <row r="72" spans="1:13" ht="49.5">
      <c r="A72" s="11">
        <v>69</v>
      </c>
      <c r="B72" s="12" t="s">
        <v>234</v>
      </c>
      <c r="C72" s="42" t="s">
        <v>235</v>
      </c>
      <c r="D72" s="4" t="s">
        <v>231</v>
      </c>
      <c r="E72" s="4" t="s">
        <v>210</v>
      </c>
      <c r="F72" s="19">
        <v>9789579529464</v>
      </c>
      <c r="G72" s="20">
        <v>1</v>
      </c>
      <c r="H72" s="20">
        <v>340</v>
      </c>
      <c r="I72" s="21">
        <f t="shared" si="6"/>
        <v>340</v>
      </c>
      <c r="J72" s="5" t="s">
        <v>21</v>
      </c>
      <c r="K72" s="5" t="s">
        <v>21</v>
      </c>
      <c r="L72" s="5" t="s">
        <v>21</v>
      </c>
      <c r="M72" s="5"/>
    </row>
    <row r="73" spans="1:13" ht="49.5">
      <c r="A73" s="11">
        <v>70</v>
      </c>
      <c r="B73" s="12" t="s">
        <v>236</v>
      </c>
      <c r="C73" s="42" t="s">
        <v>237</v>
      </c>
      <c r="D73" s="4" t="s">
        <v>238</v>
      </c>
      <c r="E73" s="4" t="s">
        <v>210</v>
      </c>
      <c r="F73" s="19">
        <v>9789863382720</v>
      </c>
      <c r="G73" s="20">
        <v>1</v>
      </c>
      <c r="H73" s="20">
        <v>300</v>
      </c>
      <c r="I73" s="21">
        <f t="shared" si="6"/>
        <v>300</v>
      </c>
      <c r="J73" s="5" t="s">
        <v>21</v>
      </c>
      <c r="K73" s="5" t="s">
        <v>21</v>
      </c>
      <c r="L73" s="5" t="s">
        <v>21</v>
      </c>
      <c r="M73" s="5"/>
    </row>
    <row r="74" spans="1:13" ht="33">
      <c r="A74" s="11">
        <v>71</v>
      </c>
      <c r="B74" s="12" t="s">
        <v>239</v>
      </c>
      <c r="C74" s="42" t="s">
        <v>240</v>
      </c>
      <c r="D74" s="4" t="s">
        <v>238</v>
      </c>
      <c r="E74" s="4" t="s">
        <v>210</v>
      </c>
      <c r="F74" s="23">
        <v>9789863383123</v>
      </c>
      <c r="G74" s="20">
        <v>1</v>
      </c>
      <c r="H74" s="20">
        <v>280</v>
      </c>
      <c r="I74" s="21">
        <f t="shared" si="6"/>
        <v>280</v>
      </c>
      <c r="J74" s="5" t="s">
        <v>21</v>
      </c>
      <c r="K74" s="5" t="s">
        <v>21</v>
      </c>
      <c r="L74" s="5" t="s">
        <v>21</v>
      </c>
      <c r="M74" s="5"/>
    </row>
    <row r="75" spans="1:13" ht="49.5">
      <c r="A75" s="11">
        <v>72</v>
      </c>
      <c r="B75" s="12" t="s">
        <v>241</v>
      </c>
      <c r="C75" s="42" t="s">
        <v>242</v>
      </c>
      <c r="D75" s="4" t="s">
        <v>238</v>
      </c>
      <c r="E75" s="4" t="s">
        <v>210</v>
      </c>
      <c r="F75" s="19">
        <v>9789863383314</v>
      </c>
      <c r="G75" s="20">
        <v>1</v>
      </c>
      <c r="H75" s="20">
        <v>280</v>
      </c>
      <c r="I75" s="21">
        <f t="shared" si="6"/>
        <v>280</v>
      </c>
      <c r="J75" s="5" t="s">
        <v>21</v>
      </c>
      <c r="K75" s="5" t="s">
        <v>21</v>
      </c>
      <c r="L75" s="5" t="s">
        <v>21</v>
      </c>
      <c r="M75" s="5"/>
    </row>
    <row r="76" spans="1:13" ht="33">
      <c r="A76" s="11">
        <v>73</v>
      </c>
      <c r="B76" s="12" t="s">
        <v>243</v>
      </c>
      <c r="C76" s="42" t="s">
        <v>244</v>
      </c>
      <c r="D76" s="4" t="s">
        <v>238</v>
      </c>
      <c r="E76" s="4" t="s">
        <v>210</v>
      </c>
      <c r="F76" s="23">
        <v>9789863383369</v>
      </c>
      <c r="G76" s="20">
        <v>1</v>
      </c>
      <c r="H76" s="20">
        <v>320</v>
      </c>
      <c r="I76" s="21">
        <f t="shared" si="6"/>
        <v>320</v>
      </c>
      <c r="J76" s="5" t="s">
        <v>21</v>
      </c>
      <c r="K76" s="5" t="s">
        <v>21</v>
      </c>
      <c r="L76" s="5" t="s">
        <v>21</v>
      </c>
      <c r="M76" s="5"/>
    </row>
    <row r="77" spans="1:13" ht="33">
      <c r="A77" s="11">
        <v>74</v>
      </c>
      <c r="B77" s="12" t="s">
        <v>245</v>
      </c>
      <c r="C77" s="42" t="s">
        <v>246</v>
      </c>
      <c r="D77" s="4" t="s">
        <v>238</v>
      </c>
      <c r="E77" s="4" t="s">
        <v>210</v>
      </c>
      <c r="F77" s="23">
        <v>9789863383376</v>
      </c>
      <c r="G77" s="20">
        <v>1</v>
      </c>
      <c r="H77" s="20">
        <v>320</v>
      </c>
      <c r="I77" s="21">
        <f t="shared" si="6"/>
        <v>320</v>
      </c>
      <c r="J77" s="5" t="s">
        <v>21</v>
      </c>
      <c r="K77" s="5" t="s">
        <v>21</v>
      </c>
      <c r="L77" s="5" t="s">
        <v>21</v>
      </c>
      <c r="M77" s="5"/>
    </row>
    <row r="78" spans="1:13" ht="33">
      <c r="A78" s="11">
        <v>75</v>
      </c>
      <c r="B78" s="12" t="s">
        <v>247</v>
      </c>
      <c r="C78" s="42" t="s">
        <v>248</v>
      </c>
      <c r="D78" s="4" t="s">
        <v>238</v>
      </c>
      <c r="E78" s="4" t="s">
        <v>210</v>
      </c>
      <c r="F78" s="19">
        <v>9789863383512</v>
      </c>
      <c r="G78" s="20">
        <v>1</v>
      </c>
      <c r="H78" s="20">
        <v>300</v>
      </c>
      <c r="I78" s="21">
        <f t="shared" si="6"/>
        <v>300</v>
      </c>
      <c r="J78" s="5" t="s">
        <v>21</v>
      </c>
      <c r="K78" s="5" t="s">
        <v>21</v>
      </c>
      <c r="L78" s="5" t="s">
        <v>21</v>
      </c>
      <c r="M78" s="5"/>
    </row>
    <row r="79" spans="1:13" ht="33">
      <c r="A79" s="11">
        <v>76</v>
      </c>
      <c r="B79" s="12" t="s">
        <v>249</v>
      </c>
      <c r="C79" s="42" t="s">
        <v>387</v>
      </c>
      <c r="D79" s="4" t="s">
        <v>238</v>
      </c>
      <c r="E79" s="4" t="s">
        <v>210</v>
      </c>
      <c r="F79" s="23">
        <v>9789863383024</v>
      </c>
      <c r="G79" s="20">
        <v>1</v>
      </c>
      <c r="H79" s="20">
        <v>320</v>
      </c>
      <c r="I79" s="21">
        <f t="shared" si="6"/>
        <v>320</v>
      </c>
      <c r="J79" s="5" t="s">
        <v>21</v>
      </c>
      <c r="K79" s="5" t="s">
        <v>21</v>
      </c>
      <c r="L79" s="5" t="s">
        <v>21</v>
      </c>
      <c r="M79" s="5"/>
    </row>
    <row r="80" spans="1:13" ht="49.5">
      <c r="A80" s="11">
        <v>77</v>
      </c>
      <c r="B80" s="12" t="s">
        <v>250</v>
      </c>
      <c r="C80" s="42" t="s">
        <v>251</v>
      </c>
      <c r="D80" s="4" t="s">
        <v>238</v>
      </c>
      <c r="E80" s="4" t="s">
        <v>210</v>
      </c>
      <c r="F80" s="19">
        <v>9789863383185</v>
      </c>
      <c r="G80" s="20">
        <v>1</v>
      </c>
      <c r="H80" s="20">
        <v>280</v>
      </c>
      <c r="I80" s="21">
        <f t="shared" si="6"/>
        <v>280</v>
      </c>
      <c r="J80" s="5" t="s">
        <v>21</v>
      </c>
      <c r="K80" s="5" t="s">
        <v>21</v>
      </c>
      <c r="L80" s="5" t="s">
        <v>21</v>
      </c>
      <c r="M80" s="5"/>
    </row>
    <row r="81" spans="1:13" ht="49.5">
      <c r="A81" s="11">
        <v>78</v>
      </c>
      <c r="B81" s="12" t="s">
        <v>252</v>
      </c>
      <c r="C81" s="42" t="s">
        <v>253</v>
      </c>
      <c r="D81" s="4" t="s">
        <v>238</v>
      </c>
      <c r="E81" s="4" t="s">
        <v>210</v>
      </c>
      <c r="F81" s="23">
        <v>9789863383260</v>
      </c>
      <c r="G81" s="20">
        <v>1</v>
      </c>
      <c r="H81" s="20">
        <v>280</v>
      </c>
      <c r="I81" s="21">
        <f t="shared" si="6"/>
        <v>280</v>
      </c>
      <c r="J81" s="5" t="s">
        <v>21</v>
      </c>
      <c r="K81" s="5" t="s">
        <v>21</v>
      </c>
      <c r="L81" s="5" t="s">
        <v>21</v>
      </c>
      <c r="M81" s="5"/>
    </row>
    <row r="82" spans="1:13" ht="33">
      <c r="A82" s="11">
        <v>79</v>
      </c>
      <c r="B82" s="12" t="s">
        <v>254</v>
      </c>
      <c r="C82" s="42" t="s">
        <v>255</v>
      </c>
      <c r="D82" s="4" t="s">
        <v>238</v>
      </c>
      <c r="E82" s="4" t="s">
        <v>210</v>
      </c>
      <c r="F82" s="19">
        <v>9789863382997</v>
      </c>
      <c r="G82" s="20">
        <v>1</v>
      </c>
      <c r="H82" s="20">
        <v>350</v>
      </c>
      <c r="I82" s="21">
        <f t="shared" si="6"/>
        <v>350</v>
      </c>
      <c r="J82" s="5" t="s">
        <v>21</v>
      </c>
      <c r="K82" s="5" t="s">
        <v>21</v>
      </c>
      <c r="L82" s="5" t="s">
        <v>21</v>
      </c>
      <c r="M82" s="5"/>
    </row>
    <row r="83" spans="1:13" ht="33">
      <c r="A83" s="11">
        <v>80</v>
      </c>
      <c r="B83" s="12" t="s">
        <v>256</v>
      </c>
      <c r="C83" s="42" t="s">
        <v>257</v>
      </c>
      <c r="D83" s="4" t="s">
        <v>238</v>
      </c>
      <c r="E83" s="4" t="s">
        <v>210</v>
      </c>
      <c r="F83" s="19">
        <v>9789863383352</v>
      </c>
      <c r="G83" s="20">
        <v>1</v>
      </c>
      <c r="H83" s="20">
        <v>320</v>
      </c>
      <c r="I83" s="21">
        <f t="shared" si="6"/>
        <v>320</v>
      </c>
      <c r="J83" s="5" t="s">
        <v>21</v>
      </c>
      <c r="K83" s="5" t="s">
        <v>21</v>
      </c>
      <c r="L83" s="5" t="s">
        <v>21</v>
      </c>
      <c r="M83" s="5"/>
    </row>
    <row r="84" spans="1:13" ht="33">
      <c r="A84" s="11">
        <v>81</v>
      </c>
      <c r="B84" s="12" t="s">
        <v>258</v>
      </c>
      <c r="C84" s="42" t="s">
        <v>259</v>
      </c>
      <c r="D84" s="4" t="s">
        <v>238</v>
      </c>
      <c r="E84" s="4" t="s">
        <v>210</v>
      </c>
      <c r="F84" s="19">
        <v>9789863383215</v>
      </c>
      <c r="G84" s="20">
        <v>1</v>
      </c>
      <c r="H84" s="20">
        <v>260</v>
      </c>
      <c r="I84" s="21">
        <f t="shared" si="6"/>
        <v>260</v>
      </c>
      <c r="J84" s="5" t="s">
        <v>21</v>
      </c>
      <c r="K84" s="5" t="s">
        <v>21</v>
      </c>
      <c r="L84" s="5" t="s">
        <v>21</v>
      </c>
      <c r="M84" s="5"/>
    </row>
    <row r="85" spans="1:13" ht="33">
      <c r="A85" s="11">
        <v>82</v>
      </c>
      <c r="B85" s="12" t="s">
        <v>260</v>
      </c>
      <c r="C85" s="42" t="s">
        <v>261</v>
      </c>
      <c r="D85" s="4" t="s">
        <v>238</v>
      </c>
      <c r="E85" s="4" t="s">
        <v>210</v>
      </c>
      <c r="F85" s="19">
        <v>9789863383284</v>
      </c>
      <c r="G85" s="20">
        <v>1</v>
      </c>
      <c r="H85" s="20">
        <v>230</v>
      </c>
      <c r="I85" s="21">
        <f t="shared" si="6"/>
        <v>230</v>
      </c>
      <c r="J85" s="5" t="s">
        <v>21</v>
      </c>
      <c r="K85" s="5" t="s">
        <v>21</v>
      </c>
      <c r="L85" s="5" t="s">
        <v>21</v>
      </c>
      <c r="M85" s="5"/>
    </row>
    <row r="86" spans="1:13" ht="33">
      <c r="A86" s="11">
        <v>83</v>
      </c>
      <c r="B86" s="12" t="s">
        <v>262</v>
      </c>
      <c r="C86" s="42" t="s">
        <v>263</v>
      </c>
      <c r="D86" s="4" t="s">
        <v>238</v>
      </c>
      <c r="E86" s="4" t="s">
        <v>210</v>
      </c>
      <c r="F86" s="19">
        <v>9789863383666</v>
      </c>
      <c r="G86" s="20">
        <v>1</v>
      </c>
      <c r="H86" s="20">
        <v>380</v>
      </c>
      <c r="I86" s="21">
        <f t="shared" si="6"/>
        <v>380</v>
      </c>
      <c r="J86" s="5" t="s">
        <v>21</v>
      </c>
      <c r="K86" s="5" t="s">
        <v>21</v>
      </c>
      <c r="L86" s="5" t="s">
        <v>21</v>
      </c>
      <c r="M86" s="5"/>
    </row>
    <row r="87" spans="1:13" ht="33">
      <c r="A87" s="11">
        <v>84</v>
      </c>
      <c r="B87" s="12" t="s">
        <v>264</v>
      </c>
      <c r="C87" s="42" t="s">
        <v>263</v>
      </c>
      <c r="D87" s="4" t="s">
        <v>238</v>
      </c>
      <c r="E87" s="4" t="s">
        <v>210</v>
      </c>
      <c r="F87" s="19">
        <v>9789863383604</v>
      </c>
      <c r="G87" s="20">
        <v>1</v>
      </c>
      <c r="H87" s="20">
        <v>380</v>
      </c>
      <c r="I87" s="21">
        <f t="shared" si="6"/>
        <v>380</v>
      </c>
      <c r="J87" s="5" t="s">
        <v>21</v>
      </c>
      <c r="K87" s="5" t="s">
        <v>21</v>
      </c>
      <c r="L87" s="5" t="s">
        <v>21</v>
      </c>
      <c r="M87" s="5"/>
    </row>
    <row r="88" spans="1:13" ht="33">
      <c r="A88" s="11">
        <v>85</v>
      </c>
      <c r="B88" s="12" t="s">
        <v>265</v>
      </c>
      <c r="C88" s="42" t="s">
        <v>263</v>
      </c>
      <c r="D88" s="4" t="s">
        <v>238</v>
      </c>
      <c r="E88" s="4" t="s">
        <v>210</v>
      </c>
      <c r="F88" s="19">
        <v>9789863383543</v>
      </c>
      <c r="G88" s="20">
        <v>1</v>
      </c>
      <c r="H88" s="20">
        <v>380</v>
      </c>
      <c r="I88" s="21">
        <f t="shared" si="6"/>
        <v>380</v>
      </c>
      <c r="J88" s="5" t="s">
        <v>21</v>
      </c>
      <c r="K88" s="5" t="s">
        <v>21</v>
      </c>
      <c r="L88" s="5" t="s">
        <v>21</v>
      </c>
      <c r="M88" s="5"/>
    </row>
    <row r="89" spans="1:13" ht="33">
      <c r="A89" s="11">
        <v>86</v>
      </c>
      <c r="B89" s="12" t="s">
        <v>266</v>
      </c>
      <c r="C89" s="42" t="s">
        <v>263</v>
      </c>
      <c r="D89" s="4" t="s">
        <v>238</v>
      </c>
      <c r="E89" s="4" t="s">
        <v>210</v>
      </c>
      <c r="F89" s="19">
        <v>9789863383420</v>
      </c>
      <c r="G89" s="20">
        <v>1</v>
      </c>
      <c r="H89" s="20">
        <v>380</v>
      </c>
      <c r="I89" s="21">
        <f t="shared" si="6"/>
        <v>380</v>
      </c>
      <c r="J89" s="5" t="s">
        <v>21</v>
      </c>
      <c r="K89" s="5" t="s">
        <v>21</v>
      </c>
      <c r="L89" s="5" t="s">
        <v>21</v>
      </c>
      <c r="M89" s="5"/>
    </row>
    <row r="90" spans="1:13" ht="33">
      <c r="A90" s="11">
        <v>87</v>
      </c>
      <c r="B90" s="12" t="s">
        <v>267</v>
      </c>
      <c r="C90" s="42" t="s">
        <v>263</v>
      </c>
      <c r="D90" s="4" t="s">
        <v>238</v>
      </c>
      <c r="E90" s="4" t="s">
        <v>210</v>
      </c>
      <c r="F90" s="19">
        <v>9789863383338</v>
      </c>
      <c r="G90" s="20">
        <v>1</v>
      </c>
      <c r="H90" s="20">
        <v>380</v>
      </c>
      <c r="I90" s="21">
        <f t="shared" si="6"/>
        <v>380</v>
      </c>
      <c r="J90" s="5" t="s">
        <v>21</v>
      </c>
      <c r="K90" s="5" t="s">
        <v>21</v>
      </c>
      <c r="L90" s="5" t="s">
        <v>21</v>
      </c>
      <c r="M90" s="5"/>
    </row>
    <row r="91" spans="1:13" ht="33">
      <c r="A91" s="11">
        <v>88</v>
      </c>
      <c r="B91" s="12" t="s">
        <v>268</v>
      </c>
      <c r="C91" s="42" t="s">
        <v>263</v>
      </c>
      <c r="D91" s="4" t="s">
        <v>238</v>
      </c>
      <c r="E91" s="4" t="s">
        <v>210</v>
      </c>
      <c r="F91" s="19">
        <v>9789863383321</v>
      </c>
      <c r="G91" s="20">
        <v>1</v>
      </c>
      <c r="H91" s="20">
        <v>380</v>
      </c>
      <c r="I91" s="21">
        <f t="shared" si="6"/>
        <v>380</v>
      </c>
      <c r="J91" s="5" t="s">
        <v>21</v>
      </c>
      <c r="K91" s="5" t="s">
        <v>21</v>
      </c>
      <c r="L91" s="5" t="s">
        <v>21</v>
      </c>
      <c r="M91" s="5"/>
    </row>
    <row r="92" spans="1:13" ht="33">
      <c r="A92" s="11">
        <v>89</v>
      </c>
      <c r="B92" s="12" t="s">
        <v>269</v>
      </c>
      <c r="C92" s="42" t="s">
        <v>263</v>
      </c>
      <c r="D92" s="4" t="s">
        <v>238</v>
      </c>
      <c r="E92" s="4" t="s">
        <v>210</v>
      </c>
      <c r="F92" s="19">
        <v>9789863383253</v>
      </c>
      <c r="G92" s="20">
        <v>1</v>
      </c>
      <c r="H92" s="20">
        <v>380</v>
      </c>
      <c r="I92" s="21">
        <f t="shared" si="6"/>
        <v>380</v>
      </c>
      <c r="J92" s="5" t="s">
        <v>21</v>
      </c>
      <c r="K92" s="5" t="s">
        <v>21</v>
      </c>
      <c r="L92" s="5" t="s">
        <v>21</v>
      </c>
      <c r="M92" s="5"/>
    </row>
    <row r="93" spans="1:13" ht="33">
      <c r="A93" s="11">
        <v>90</v>
      </c>
      <c r="B93" s="12" t="s">
        <v>270</v>
      </c>
      <c r="C93" s="42" t="s">
        <v>263</v>
      </c>
      <c r="D93" s="4" t="s">
        <v>238</v>
      </c>
      <c r="E93" s="4" t="s">
        <v>210</v>
      </c>
      <c r="F93" s="19">
        <v>9789863383246</v>
      </c>
      <c r="G93" s="20">
        <v>1</v>
      </c>
      <c r="H93" s="20">
        <v>380</v>
      </c>
      <c r="I93" s="21">
        <f t="shared" si="6"/>
        <v>380</v>
      </c>
      <c r="J93" s="5" t="s">
        <v>21</v>
      </c>
      <c r="K93" s="5" t="s">
        <v>21</v>
      </c>
      <c r="L93" s="5" t="s">
        <v>21</v>
      </c>
      <c r="M93" s="5"/>
    </row>
    <row r="94" spans="1:13" ht="66">
      <c r="A94" s="11">
        <v>91</v>
      </c>
      <c r="B94" s="12" t="s">
        <v>271</v>
      </c>
      <c r="C94" s="42" t="s">
        <v>272</v>
      </c>
      <c r="D94" s="4" t="s">
        <v>273</v>
      </c>
      <c r="E94" s="4" t="s">
        <v>210</v>
      </c>
      <c r="F94" s="23">
        <v>9789865549077</v>
      </c>
      <c r="G94" s="20">
        <v>1</v>
      </c>
      <c r="H94" s="20">
        <v>560</v>
      </c>
      <c r="I94" s="21">
        <f t="shared" si="6"/>
        <v>560</v>
      </c>
      <c r="J94" s="5" t="s">
        <v>21</v>
      </c>
      <c r="K94" s="5" t="s">
        <v>21</v>
      </c>
      <c r="L94" s="5" t="s">
        <v>21</v>
      </c>
      <c r="M94" s="5"/>
    </row>
    <row r="95" spans="1:13" ht="33">
      <c r="A95" s="11">
        <v>92</v>
      </c>
      <c r="B95" s="12" t="s">
        <v>274</v>
      </c>
      <c r="C95" s="42" t="s">
        <v>275</v>
      </c>
      <c r="D95" s="4" t="s">
        <v>273</v>
      </c>
      <c r="E95" s="4" t="s">
        <v>210</v>
      </c>
      <c r="F95" s="19">
        <v>9789865406424</v>
      </c>
      <c r="G95" s="20">
        <v>1</v>
      </c>
      <c r="H95" s="20">
        <v>560</v>
      </c>
      <c r="I95" s="21">
        <f t="shared" si="6"/>
        <v>560</v>
      </c>
      <c r="J95" s="5" t="s">
        <v>21</v>
      </c>
      <c r="K95" s="5" t="s">
        <v>21</v>
      </c>
      <c r="L95" s="5" t="s">
        <v>21</v>
      </c>
      <c r="M95" s="5"/>
    </row>
    <row r="96" spans="1:13" ht="33">
      <c r="A96" s="11">
        <v>93</v>
      </c>
      <c r="B96" s="12" t="s">
        <v>276</v>
      </c>
      <c r="C96" s="42" t="s">
        <v>277</v>
      </c>
      <c r="D96" s="4" t="s">
        <v>273</v>
      </c>
      <c r="E96" s="4" t="s">
        <v>210</v>
      </c>
      <c r="F96" s="19">
        <v>9789865406462</v>
      </c>
      <c r="G96" s="20">
        <v>1</v>
      </c>
      <c r="H96" s="20">
        <v>450</v>
      </c>
      <c r="I96" s="21">
        <f t="shared" si="6"/>
        <v>450</v>
      </c>
      <c r="J96" s="5" t="s">
        <v>21</v>
      </c>
      <c r="K96" s="5" t="s">
        <v>21</v>
      </c>
      <c r="L96" s="5" t="s">
        <v>21</v>
      </c>
      <c r="M96" s="5"/>
    </row>
    <row r="97" spans="1:13" ht="33">
      <c r="A97" s="11">
        <v>94</v>
      </c>
      <c r="B97" s="12" t="s">
        <v>278</v>
      </c>
      <c r="C97" s="42" t="s">
        <v>279</v>
      </c>
      <c r="D97" s="4" t="s">
        <v>273</v>
      </c>
      <c r="E97" s="4" t="s">
        <v>210</v>
      </c>
      <c r="F97" s="19">
        <v>9789865406974</v>
      </c>
      <c r="G97" s="20">
        <v>1</v>
      </c>
      <c r="H97" s="20">
        <v>499</v>
      </c>
      <c r="I97" s="21">
        <f t="shared" si="6"/>
        <v>499</v>
      </c>
      <c r="J97" s="5" t="s">
        <v>21</v>
      </c>
      <c r="K97" s="5" t="s">
        <v>21</v>
      </c>
      <c r="L97" s="5" t="s">
        <v>21</v>
      </c>
      <c r="M97" s="5"/>
    </row>
    <row r="98" spans="1:13" ht="33">
      <c r="A98" s="11">
        <v>95</v>
      </c>
      <c r="B98" s="12" t="s">
        <v>280</v>
      </c>
      <c r="C98" s="42" t="s">
        <v>281</v>
      </c>
      <c r="D98" s="4" t="s">
        <v>282</v>
      </c>
      <c r="E98" s="4" t="s">
        <v>210</v>
      </c>
      <c r="F98" s="22">
        <v>9789869855761</v>
      </c>
      <c r="G98" s="20">
        <v>1</v>
      </c>
      <c r="H98" s="20">
        <v>480</v>
      </c>
      <c r="I98" s="21">
        <f t="shared" si="6"/>
        <v>480</v>
      </c>
      <c r="J98" s="5" t="s">
        <v>21</v>
      </c>
      <c r="K98" s="5" t="s">
        <v>21</v>
      </c>
      <c r="L98" s="5" t="s">
        <v>21</v>
      </c>
      <c r="M98" s="5"/>
    </row>
    <row r="99" spans="1:13" ht="33">
      <c r="A99" s="11">
        <v>96</v>
      </c>
      <c r="B99" s="12" t="s">
        <v>283</v>
      </c>
      <c r="C99" s="42" t="s">
        <v>284</v>
      </c>
      <c r="D99" s="4" t="s">
        <v>282</v>
      </c>
      <c r="E99" s="4" t="s">
        <v>210</v>
      </c>
      <c r="F99" s="22">
        <v>9789869855792</v>
      </c>
      <c r="G99" s="20">
        <v>1</v>
      </c>
      <c r="H99" s="20">
        <v>480</v>
      </c>
      <c r="I99" s="21">
        <f t="shared" si="6"/>
        <v>480</v>
      </c>
      <c r="J99" s="5" t="s">
        <v>21</v>
      </c>
      <c r="K99" s="5" t="s">
        <v>21</v>
      </c>
      <c r="L99" s="5" t="s">
        <v>21</v>
      </c>
      <c r="M99" s="5"/>
    </row>
    <row r="100" spans="1:13" ht="66">
      <c r="A100" s="11">
        <v>97</v>
      </c>
      <c r="B100" s="12" t="s">
        <v>285</v>
      </c>
      <c r="C100" s="42" t="s">
        <v>286</v>
      </c>
      <c r="D100" s="4" t="s">
        <v>282</v>
      </c>
      <c r="E100" s="4" t="s">
        <v>210</v>
      </c>
      <c r="F100" s="22">
        <v>9789869855747</v>
      </c>
      <c r="G100" s="20">
        <v>1</v>
      </c>
      <c r="H100" s="20">
        <v>450</v>
      </c>
      <c r="I100" s="21">
        <f t="shared" si="6"/>
        <v>450</v>
      </c>
      <c r="J100" s="5" t="s">
        <v>21</v>
      </c>
      <c r="K100" s="5" t="s">
        <v>21</v>
      </c>
      <c r="L100" s="5" t="s">
        <v>21</v>
      </c>
      <c r="M100" s="5"/>
    </row>
    <row r="101" spans="1:13" ht="99">
      <c r="A101" s="11">
        <v>98</v>
      </c>
      <c r="B101" s="12" t="s">
        <v>287</v>
      </c>
      <c r="C101" s="42" t="s">
        <v>288</v>
      </c>
      <c r="D101" s="4" t="s">
        <v>289</v>
      </c>
      <c r="E101" s="4" t="s">
        <v>210</v>
      </c>
      <c r="F101" s="19">
        <v>9789578544314</v>
      </c>
      <c r="G101" s="20">
        <v>1</v>
      </c>
      <c r="H101" s="20">
        <v>550</v>
      </c>
      <c r="I101" s="21">
        <f t="shared" si="6"/>
        <v>550</v>
      </c>
      <c r="J101" s="5" t="s">
        <v>21</v>
      </c>
      <c r="K101" s="5" t="s">
        <v>21</v>
      </c>
      <c r="L101" s="5" t="s">
        <v>21</v>
      </c>
      <c r="M101" s="5"/>
    </row>
    <row r="102" spans="1:13">
      <c r="A102" s="11">
        <v>99</v>
      </c>
      <c r="B102" s="12" t="s">
        <v>290</v>
      </c>
      <c r="C102" s="42" t="s">
        <v>291</v>
      </c>
      <c r="D102" s="4" t="s">
        <v>289</v>
      </c>
      <c r="E102" s="4" t="s">
        <v>210</v>
      </c>
      <c r="F102" s="19">
        <v>9789578544239</v>
      </c>
      <c r="G102" s="20">
        <v>1</v>
      </c>
      <c r="H102" s="20">
        <v>650</v>
      </c>
      <c r="I102" s="21">
        <f t="shared" si="6"/>
        <v>650</v>
      </c>
      <c r="J102" s="5" t="s">
        <v>21</v>
      </c>
      <c r="K102" s="5" t="s">
        <v>21</v>
      </c>
      <c r="L102" s="5" t="s">
        <v>21</v>
      </c>
      <c r="M102" s="5"/>
    </row>
    <row r="103" spans="1:13" ht="33">
      <c r="A103" s="11">
        <v>100</v>
      </c>
      <c r="B103" s="12" t="s">
        <v>292</v>
      </c>
      <c r="C103" s="42" t="s">
        <v>293</v>
      </c>
      <c r="D103" s="4" t="s">
        <v>294</v>
      </c>
      <c r="E103" s="4" t="s">
        <v>210</v>
      </c>
      <c r="F103" s="23">
        <v>9789865513450</v>
      </c>
      <c r="G103" s="20">
        <v>1</v>
      </c>
      <c r="H103" s="20">
        <v>320</v>
      </c>
      <c r="I103" s="21">
        <f t="shared" si="6"/>
        <v>320</v>
      </c>
      <c r="J103" s="5" t="s">
        <v>21</v>
      </c>
      <c r="K103" s="5" t="s">
        <v>21</v>
      </c>
      <c r="L103" s="5" t="s">
        <v>21</v>
      </c>
      <c r="M103" s="5"/>
    </row>
    <row r="104" spans="1:13" ht="33">
      <c r="A104" s="11">
        <v>101</v>
      </c>
      <c r="B104" s="12" t="s">
        <v>295</v>
      </c>
      <c r="C104" s="42" t="s">
        <v>296</v>
      </c>
      <c r="D104" s="4" t="s">
        <v>294</v>
      </c>
      <c r="E104" s="4" t="s">
        <v>210</v>
      </c>
      <c r="F104" s="23">
        <v>9789862119846</v>
      </c>
      <c r="G104" s="20">
        <v>1</v>
      </c>
      <c r="H104" s="20">
        <v>320</v>
      </c>
      <c r="I104" s="21">
        <f t="shared" si="6"/>
        <v>320</v>
      </c>
      <c r="J104" s="5" t="s">
        <v>21</v>
      </c>
      <c r="K104" s="5" t="s">
        <v>21</v>
      </c>
      <c r="L104" s="5" t="s">
        <v>21</v>
      </c>
      <c r="M104" s="5"/>
    </row>
    <row r="105" spans="1:13" ht="33">
      <c r="A105" s="11">
        <v>102</v>
      </c>
      <c r="B105" s="12" t="s">
        <v>297</v>
      </c>
      <c r="C105" s="42" t="s">
        <v>298</v>
      </c>
      <c r="D105" s="4" t="s">
        <v>294</v>
      </c>
      <c r="E105" s="4" t="s">
        <v>210</v>
      </c>
      <c r="F105" s="19">
        <v>9789862119860</v>
      </c>
      <c r="G105" s="20">
        <v>1</v>
      </c>
      <c r="H105" s="20">
        <v>280</v>
      </c>
      <c r="I105" s="21">
        <f t="shared" si="6"/>
        <v>280</v>
      </c>
      <c r="J105" s="5" t="s">
        <v>21</v>
      </c>
      <c r="K105" s="5" t="s">
        <v>21</v>
      </c>
      <c r="L105" s="5" t="s">
        <v>21</v>
      </c>
      <c r="M105" s="5"/>
    </row>
    <row r="106" spans="1:13" ht="33">
      <c r="A106" s="11">
        <v>103</v>
      </c>
      <c r="B106" s="12" t="s">
        <v>299</v>
      </c>
      <c r="C106" s="42" t="s">
        <v>300</v>
      </c>
      <c r="D106" s="4" t="s">
        <v>294</v>
      </c>
      <c r="E106" s="4" t="s">
        <v>210</v>
      </c>
      <c r="F106" s="19">
        <v>9789862119938</v>
      </c>
      <c r="G106" s="20">
        <v>1</v>
      </c>
      <c r="H106" s="20">
        <v>320</v>
      </c>
      <c r="I106" s="21">
        <f t="shared" si="6"/>
        <v>320</v>
      </c>
      <c r="J106" s="5" t="s">
        <v>21</v>
      </c>
      <c r="K106" s="5" t="s">
        <v>21</v>
      </c>
      <c r="L106" s="5" t="s">
        <v>21</v>
      </c>
      <c r="M106" s="5"/>
    </row>
    <row r="107" spans="1:13" ht="33">
      <c r="A107" s="11">
        <v>104</v>
      </c>
      <c r="B107" s="12" t="s">
        <v>301</v>
      </c>
      <c r="C107" s="42" t="s">
        <v>302</v>
      </c>
      <c r="D107" s="4" t="s">
        <v>294</v>
      </c>
      <c r="E107" s="4" t="s">
        <v>210</v>
      </c>
      <c r="F107" s="19">
        <v>9789865513245</v>
      </c>
      <c r="G107" s="20">
        <v>1</v>
      </c>
      <c r="H107" s="20">
        <v>380</v>
      </c>
      <c r="I107" s="21">
        <f t="shared" si="6"/>
        <v>380</v>
      </c>
      <c r="J107" s="5" t="s">
        <v>21</v>
      </c>
      <c r="K107" s="5" t="s">
        <v>21</v>
      </c>
      <c r="L107" s="5" t="s">
        <v>21</v>
      </c>
      <c r="M107" s="5"/>
    </row>
    <row r="108" spans="1:13" ht="49.5">
      <c r="A108" s="11">
        <v>105</v>
      </c>
      <c r="B108" s="12" t="s">
        <v>303</v>
      </c>
      <c r="C108" s="42" t="s">
        <v>304</v>
      </c>
      <c r="D108" s="4" t="s">
        <v>294</v>
      </c>
      <c r="E108" s="4" t="s">
        <v>210</v>
      </c>
      <c r="F108" s="19">
        <v>9789865513290</v>
      </c>
      <c r="G108" s="20">
        <v>1</v>
      </c>
      <c r="H108" s="20">
        <v>399</v>
      </c>
      <c r="I108" s="21">
        <f t="shared" si="6"/>
        <v>399</v>
      </c>
      <c r="J108" s="5" t="s">
        <v>21</v>
      </c>
      <c r="K108" s="5" t="s">
        <v>21</v>
      </c>
      <c r="L108" s="5" t="s">
        <v>21</v>
      </c>
      <c r="M108" s="5"/>
    </row>
    <row r="109" spans="1:13" ht="33">
      <c r="A109" s="11">
        <v>106</v>
      </c>
      <c r="B109" s="12" t="s">
        <v>305</v>
      </c>
      <c r="C109" s="42" t="s">
        <v>306</v>
      </c>
      <c r="D109" s="4" t="s">
        <v>294</v>
      </c>
      <c r="E109" s="4" t="s">
        <v>210</v>
      </c>
      <c r="F109" s="19">
        <v>9789865513023</v>
      </c>
      <c r="G109" s="20">
        <v>1</v>
      </c>
      <c r="H109" s="20">
        <v>450</v>
      </c>
      <c r="I109" s="21">
        <f t="shared" si="6"/>
        <v>450</v>
      </c>
      <c r="J109" s="5" t="s">
        <v>21</v>
      </c>
      <c r="K109" s="5" t="s">
        <v>21</v>
      </c>
      <c r="L109" s="5" t="s">
        <v>21</v>
      </c>
      <c r="M109" s="5"/>
    </row>
    <row r="110" spans="1:13" ht="33">
      <c r="A110" s="11">
        <v>107</v>
      </c>
      <c r="B110" s="12" t="s">
        <v>307</v>
      </c>
      <c r="C110" s="42" t="s">
        <v>308</v>
      </c>
      <c r="D110" s="4" t="s">
        <v>294</v>
      </c>
      <c r="E110" s="4" t="s">
        <v>210</v>
      </c>
      <c r="F110" s="19">
        <v>9789865513566</v>
      </c>
      <c r="G110" s="20">
        <v>1</v>
      </c>
      <c r="H110" s="20">
        <v>320</v>
      </c>
      <c r="I110" s="21">
        <f t="shared" si="6"/>
        <v>320</v>
      </c>
      <c r="J110" s="5" t="s">
        <v>21</v>
      </c>
      <c r="K110" s="5" t="s">
        <v>21</v>
      </c>
      <c r="L110" s="5" t="s">
        <v>21</v>
      </c>
      <c r="M110" s="5"/>
    </row>
    <row r="111" spans="1:13" ht="33">
      <c r="A111" s="11">
        <v>108</v>
      </c>
      <c r="B111" s="12" t="s">
        <v>309</v>
      </c>
      <c r="C111" s="42" t="s">
        <v>310</v>
      </c>
      <c r="D111" s="4" t="s">
        <v>311</v>
      </c>
      <c r="E111" s="4" t="s">
        <v>210</v>
      </c>
      <c r="F111" s="19">
        <v>9789579077743</v>
      </c>
      <c r="G111" s="20">
        <v>1</v>
      </c>
      <c r="H111" s="20">
        <v>499</v>
      </c>
      <c r="I111" s="21">
        <f t="shared" si="6"/>
        <v>499</v>
      </c>
      <c r="J111" s="5" t="s">
        <v>21</v>
      </c>
      <c r="K111" s="5" t="s">
        <v>21</v>
      </c>
      <c r="L111" s="5" t="s">
        <v>21</v>
      </c>
      <c r="M111" s="5"/>
    </row>
    <row r="112" spans="1:13" ht="33">
      <c r="A112" s="11">
        <v>109</v>
      </c>
      <c r="B112" s="12" t="s">
        <v>312</v>
      </c>
      <c r="C112" s="42" t="s">
        <v>313</v>
      </c>
      <c r="D112" s="4" t="s">
        <v>311</v>
      </c>
      <c r="E112" s="4" t="s">
        <v>210</v>
      </c>
      <c r="F112" s="23">
        <v>9789865517083</v>
      </c>
      <c r="G112" s="20">
        <v>1</v>
      </c>
      <c r="H112" s="20">
        <v>380</v>
      </c>
      <c r="I112" s="21">
        <f t="shared" si="6"/>
        <v>380</v>
      </c>
      <c r="J112" s="5" t="s">
        <v>21</v>
      </c>
      <c r="K112" s="5" t="s">
        <v>21</v>
      </c>
      <c r="L112" s="5" t="s">
        <v>21</v>
      </c>
      <c r="M112" s="5"/>
    </row>
    <row r="113" spans="1:13" ht="33">
      <c r="A113" s="11">
        <v>110</v>
      </c>
      <c r="B113" s="12" t="s">
        <v>314</v>
      </c>
      <c r="C113" s="42" t="s">
        <v>315</v>
      </c>
      <c r="D113" s="4" t="s">
        <v>311</v>
      </c>
      <c r="E113" s="4" t="s">
        <v>210</v>
      </c>
      <c r="F113" s="19">
        <v>9789579077804</v>
      </c>
      <c r="G113" s="20">
        <v>1</v>
      </c>
      <c r="H113" s="20">
        <v>380</v>
      </c>
      <c r="I113" s="21">
        <f t="shared" si="6"/>
        <v>380</v>
      </c>
      <c r="J113" s="5" t="s">
        <v>21</v>
      </c>
      <c r="K113" s="5" t="s">
        <v>21</v>
      </c>
      <c r="L113" s="5" t="s">
        <v>21</v>
      </c>
      <c r="M113" s="5"/>
    </row>
    <row r="114" spans="1:13" ht="33">
      <c r="A114" s="11">
        <v>111</v>
      </c>
      <c r="B114" s="12" t="s">
        <v>316</v>
      </c>
      <c r="C114" s="42" t="s">
        <v>317</v>
      </c>
      <c r="D114" s="4" t="s">
        <v>311</v>
      </c>
      <c r="E114" s="4" t="s">
        <v>210</v>
      </c>
      <c r="F114" s="23">
        <v>9789865517335</v>
      </c>
      <c r="G114" s="20">
        <v>1</v>
      </c>
      <c r="H114" s="20">
        <v>350</v>
      </c>
      <c r="I114" s="21">
        <f t="shared" si="6"/>
        <v>350</v>
      </c>
      <c r="J114" s="5" t="s">
        <v>21</v>
      </c>
      <c r="K114" s="5" t="s">
        <v>21</v>
      </c>
      <c r="L114" s="5" t="s">
        <v>21</v>
      </c>
      <c r="M114" s="5"/>
    </row>
    <row r="115" spans="1:13" ht="33">
      <c r="A115" s="11">
        <v>112</v>
      </c>
      <c r="B115" s="12" t="s">
        <v>318</v>
      </c>
      <c r="C115" s="42" t="s">
        <v>319</v>
      </c>
      <c r="D115" s="4" t="s">
        <v>311</v>
      </c>
      <c r="E115" s="4" t="s">
        <v>210</v>
      </c>
      <c r="F115" s="23">
        <v>9789865517427</v>
      </c>
      <c r="G115" s="20">
        <v>1</v>
      </c>
      <c r="H115" s="20">
        <v>380</v>
      </c>
      <c r="I115" s="21">
        <f t="shared" si="6"/>
        <v>380</v>
      </c>
      <c r="J115" s="5" t="s">
        <v>21</v>
      </c>
      <c r="K115" s="5" t="s">
        <v>21</v>
      </c>
      <c r="L115" s="5" t="s">
        <v>21</v>
      </c>
      <c r="M115" s="5"/>
    </row>
    <row r="116" spans="1:13" ht="33">
      <c r="A116" s="11">
        <v>113</v>
      </c>
      <c r="B116" s="12" t="s">
        <v>320</v>
      </c>
      <c r="C116" s="42" t="s">
        <v>321</v>
      </c>
      <c r="D116" s="4" t="s">
        <v>311</v>
      </c>
      <c r="E116" s="4" t="s">
        <v>210</v>
      </c>
      <c r="F116" s="23">
        <v>9789865517212</v>
      </c>
      <c r="G116" s="20">
        <v>1</v>
      </c>
      <c r="H116" s="20">
        <v>380</v>
      </c>
      <c r="I116" s="21">
        <f t="shared" si="6"/>
        <v>380</v>
      </c>
      <c r="J116" s="5" t="s">
        <v>21</v>
      </c>
      <c r="K116" s="5" t="s">
        <v>21</v>
      </c>
      <c r="L116" s="5" t="s">
        <v>21</v>
      </c>
      <c r="M116" s="5"/>
    </row>
    <row r="117" spans="1:13" ht="66">
      <c r="A117" s="11">
        <v>114</v>
      </c>
      <c r="B117" s="12" t="s">
        <v>322</v>
      </c>
      <c r="C117" s="42" t="s">
        <v>323</v>
      </c>
      <c r="D117" s="4" t="s">
        <v>324</v>
      </c>
      <c r="E117" s="4" t="s">
        <v>210</v>
      </c>
      <c r="F117" s="22" t="s">
        <v>325</v>
      </c>
      <c r="G117" s="20">
        <v>1</v>
      </c>
      <c r="H117" s="20">
        <v>250</v>
      </c>
      <c r="I117" s="21">
        <f t="shared" si="6"/>
        <v>250</v>
      </c>
      <c r="J117" s="5" t="s">
        <v>20</v>
      </c>
      <c r="K117" s="5" t="s">
        <v>21</v>
      </c>
      <c r="L117" s="5" t="s">
        <v>21</v>
      </c>
      <c r="M117" s="5"/>
    </row>
    <row r="118" spans="1:13" ht="33">
      <c r="A118" s="11">
        <v>115</v>
      </c>
      <c r="B118" s="12" t="s">
        <v>326</v>
      </c>
      <c r="C118" s="42" t="s">
        <v>327</v>
      </c>
      <c r="D118" s="4" t="s">
        <v>328</v>
      </c>
      <c r="E118" s="4" t="s">
        <v>210</v>
      </c>
      <c r="F118" s="19">
        <v>9789575036874</v>
      </c>
      <c r="G118" s="20">
        <v>1</v>
      </c>
      <c r="H118" s="20">
        <v>680</v>
      </c>
      <c r="I118" s="21">
        <f t="shared" si="6"/>
        <v>680</v>
      </c>
      <c r="J118" s="5" t="s">
        <v>21</v>
      </c>
      <c r="K118" s="5" t="s">
        <v>21</v>
      </c>
      <c r="L118" s="5" t="s">
        <v>21</v>
      </c>
      <c r="M118" s="5"/>
    </row>
    <row r="119" spans="1:13" ht="33">
      <c r="A119" s="11">
        <v>116</v>
      </c>
      <c r="B119" s="12" t="s">
        <v>329</v>
      </c>
      <c r="C119" s="42" t="s">
        <v>327</v>
      </c>
      <c r="D119" s="4" t="s">
        <v>328</v>
      </c>
      <c r="E119" s="4" t="s">
        <v>210</v>
      </c>
      <c r="F119" s="19">
        <v>9789575036874</v>
      </c>
      <c r="G119" s="20">
        <v>1</v>
      </c>
      <c r="H119" s="20">
        <v>680</v>
      </c>
      <c r="I119" s="21">
        <f t="shared" si="6"/>
        <v>680</v>
      </c>
      <c r="J119" s="5" t="s">
        <v>21</v>
      </c>
      <c r="K119" s="5" t="s">
        <v>21</v>
      </c>
      <c r="L119" s="5" t="s">
        <v>21</v>
      </c>
      <c r="M119" s="5"/>
    </row>
    <row r="120" spans="1:13" ht="33">
      <c r="A120" s="11">
        <v>117</v>
      </c>
      <c r="B120" s="12" t="s">
        <v>330</v>
      </c>
      <c r="C120" s="42" t="s">
        <v>331</v>
      </c>
      <c r="D120" s="4" t="s">
        <v>332</v>
      </c>
      <c r="E120" s="4" t="s">
        <v>210</v>
      </c>
      <c r="F120" s="19">
        <v>9789861777351</v>
      </c>
      <c r="G120" s="20">
        <v>1</v>
      </c>
      <c r="H120" s="20">
        <v>350</v>
      </c>
      <c r="I120" s="21">
        <f t="shared" si="6"/>
        <v>350</v>
      </c>
      <c r="J120" s="5" t="s">
        <v>21</v>
      </c>
      <c r="K120" s="5" t="s">
        <v>21</v>
      </c>
      <c r="L120" s="5" t="s">
        <v>21</v>
      </c>
      <c r="M120" s="5"/>
    </row>
    <row r="121" spans="1:13">
      <c r="A121" s="11">
        <v>118</v>
      </c>
      <c r="B121" s="12" t="s">
        <v>126</v>
      </c>
      <c r="C121" s="12" t="s">
        <v>127</v>
      </c>
      <c r="D121" s="4" t="s">
        <v>128</v>
      </c>
      <c r="E121" s="4" t="s">
        <v>88</v>
      </c>
      <c r="F121" s="18">
        <v>9789866039171</v>
      </c>
      <c r="G121" s="10">
        <v>1</v>
      </c>
      <c r="H121" s="10">
        <v>250</v>
      </c>
      <c r="I121" s="35">
        <f t="shared" ref="I121:I163" si="7">SUM(G121*H121)</f>
        <v>250</v>
      </c>
      <c r="J121" s="4" t="s">
        <v>90</v>
      </c>
      <c r="K121" s="4" t="s">
        <v>90</v>
      </c>
      <c r="L121" s="4" t="s">
        <v>90</v>
      </c>
      <c r="M121" s="5"/>
    </row>
    <row r="122" spans="1:13">
      <c r="A122" s="11">
        <v>119</v>
      </c>
      <c r="B122" s="12" t="s">
        <v>129</v>
      </c>
      <c r="C122" s="25" t="s">
        <v>130</v>
      </c>
      <c r="D122" s="4" t="s">
        <v>128</v>
      </c>
      <c r="E122" s="4" t="s">
        <v>88</v>
      </c>
      <c r="F122" s="18">
        <v>9789866039157</v>
      </c>
      <c r="G122" s="10">
        <v>1</v>
      </c>
      <c r="H122" s="10">
        <v>260</v>
      </c>
      <c r="I122" s="35">
        <f t="shared" si="7"/>
        <v>260</v>
      </c>
      <c r="J122" s="4" t="s">
        <v>90</v>
      </c>
      <c r="K122" s="4" t="s">
        <v>90</v>
      </c>
      <c r="L122" s="4" t="s">
        <v>90</v>
      </c>
      <c r="M122" s="5"/>
    </row>
    <row r="123" spans="1:13" ht="33">
      <c r="A123" s="11">
        <v>120</v>
      </c>
      <c r="B123" s="12" t="s">
        <v>131</v>
      </c>
      <c r="C123" s="25" t="s">
        <v>132</v>
      </c>
      <c r="D123" s="4" t="s">
        <v>128</v>
      </c>
      <c r="E123" s="4" t="s">
        <v>88</v>
      </c>
      <c r="F123" s="18">
        <v>9789869483773</v>
      </c>
      <c r="G123" s="10">
        <v>1</v>
      </c>
      <c r="H123" s="10">
        <v>260</v>
      </c>
      <c r="I123" s="35">
        <f t="shared" si="7"/>
        <v>260</v>
      </c>
      <c r="J123" s="4" t="s">
        <v>90</v>
      </c>
      <c r="K123" s="4" t="s">
        <v>90</v>
      </c>
      <c r="L123" s="4" t="s">
        <v>90</v>
      </c>
      <c r="M123" s="5"/>
    </row>
    <row r="124" spans="1:13" ht="33">
      <c r="A124" s="11">
        <v>121</v>
      </c>
      <c r="B124" s="12" t="s">
        <v>133</v>
      </c>
      <c r="C124" s="25" t="s">
        <v>134</v>
      </c>
      <c r="D124" s="4" t="s">
        <v>128</v>
      </c>
      <c r="E124" s="4" t="s">
        <v>88</v>
      </c>
      <c r="F124" s="18">
        <v>9789869483728</v>
      </c>
      <c r="G124" s="10">
        <v>1</v>
      </c>
      <c r="H124" s="10">
        <v>280</v>
      </c>
      <c r="I124" s="35">
        <f t="shared" si="7"/>
        <v>280</v>
      </c>
      <c r="J124" s="4" t="s">
        <v>90</v>
      </c>
      <c r="K124" s="4" t="s">
        <v>90</v>
      </c>
      <c r="L124" s="4" t="s">
        <v>90</v>
      </c>
      <c r="M124" s="5"/>
    </row>
    <row r="125" spans="1:13">
      <c r="A125" s="11">
        <v>122</v>
      </c>
      <c r="B125" s="12" t="s">
        <v>135</v>
      </c>
      <c r="C125" s="25" t="s">
        <v>136</v>
      </c>
      <c r="D125" s="4" t="s">
        <v>128</v>
      </c>
      <c r="E125" s="4" t="s">
        <v>88</v>
      </c>
      <c r="F125" s="18">
        <v>9789866039928</v>
      </c>
      <c r="G125" s="10">
        <v>1</v>
      </c>
      <c r="H125" s="10">
        <v>220</v>
      </c>
      <c r="I125" s="35">
        <f t="shared" si="7"/>
        <v>220</v>
      </c>
      <c r="J125" s="4" t="s">
        <v>90</v>
      </c>
      <c r="K125" s="4" t="s">
        <v>90</v>
      </c>
      <c r="L125" s="4" t="s">
        <v>90</v>
      </c>
      <c r="M125" s="5"/>
    </row>
    <row r="126" spans="1:13">
      <c r="A126" s="11">
        <v>123</v>
      </c>
      <c r="B126" s="12" t="s">
        <v>137</v>
      </c>
      <c r="C126" s="25" t="s">
        <v>138</v>
      </c>
      <c r="D126" s="4" t="s">
        <v>128</v>
      </c>
      <c r="E126" s="4" t="s">
        <v>88</v>
      </c>
      <c r="F126" s="18">
        <v>9789869483704</v>
      </c>
      <c r="G126" s="10">
        <v>1</v>
      </c>
      <c r="H126" s="10">
        <v>260</v>
      </c>
      <c r="I126" s="35">
        <f t="shared" si="7"/>
        <v>260</v>
      </c>
      <c r="J126" s="4" t="s">
        <v>90</v>
      </c>
      <c r="K126" s="4" t="s">
        <v>90</v>
      </c>
      <c r="L126" s="4" t="s">
        <v>90</v>
      </c>
      <c r="M126" s="5"/>
    </row>
    <row r="127" spans="1:13" ht="33">
      <c r="A127" s="11">
        <v>124</v>
      </c>
      <c r="B127" s="12" t="s">
        <v>139</v>
      </c>
      <c r="C127" s="12" t="s">
        <v>140</v>
      </c>
      <c r="D127" s="4" t="s">
        <v>128</v>
      </c>
      <c r="E127" s="4" t="s">
        <v>88</v>
      </c>
      <c r="F127" s="18">
        <v>9789866039898</v>
      </c>
      <c r="G127" s="10">
        <v>1</v>
      </c>
      <c r="H127" s="10">
        <v>260</v>
      </c>
      <c r="I127" s="35">
        <f t="shared" si="7"/>
        <v>260</v>
      </c>
      <c r="J127" s="4" t="s">
        <v>90</v>
      </c>
      <c r="K127" s="4" t="s">
        <v>90</v>
      </c>
      <c r="L127" s="4" t="s">
        <v>90</v>
      </c>
      <c r="M127" s="5"/>
    </row>
    <row r="128" spans="1:13">
      <c r="A128" s="11">
        <v>125</v>
      </c>
      <c r="B128" s="12" t="s">
        <v>141</v>
      </c>
      <c r="C128" s="25" t="s">
        <v>142</v>
      </c>
      <c r="D128" s="4" t="s">
        <v>128</v>
      </c>
      <c r="E128" s="4" t="s">
        <v>88</v>
      </c>
      <c r="F128" s="18">
        <v>9789866039874</v>
      </c>
      <c r="G128" s="10">
        <v>1</v>
      </c>
      <c r="H128" s="10">
        <v>250</v>
      </c>
      <c r="I128" s="35">
        <f t="shared" si="7"/>
        <v>250</v>
      </c>
      <c r="J128" s="4" t="s">
        <v>90</v>
      </c>
      <c r="K128" s="4" t="s">
        <v>90</v>
      </c>
      <c r="L128" s="4" t="s">
        <v>90</v>
      </c>
      <c r="M128" s="5"/>
    </row>
    <row r="129" spans="1:13">
      <c r="A129" s="11">
        <v>126</v>
      </c>
      <c r="B129" s="12" t="s">
        <v>143</v>
      </c>
      <c r="C129" s="25" t="s">
        <v>144</v>
      </c>
      <c r="D129" s="4" t="s">
        <v>128</v>
      </c>
      <c r="E129" s="4" t="s">
        <v>88</v>
      </c>
      <c r="F129" s="18">
        <v>9789866039867</v>
      </c>
      <c r="G129" s="10">
        <v>1</v>
      </c>
      <c r="H129" s="10">
        <v>260</v>
      </c>
      <c r="I129" s="35">
        <f t="shared" si="7"/>
        <v>260</v>
      </c>
      <c r="J129" s="4" t="s">
        <v>90</v>
      </c>
      <c r="K129" s="4" t="s">
        <v>90</v>
      </c>
      <c r="L129" s="4" t="s">
        <v>90</v>
      </c>
      <c r="M129" s="5"/>
    </row>
    <row r="130" spans="1:13">
      <c r="A130" s="11">
        <v>127</v>
      </c>
      <c r="B130" s="12" t="s">
        <v>145</v>
      </c>
      <c r="C130" s="25" t="s">
        <v>146</v>
      </c>
      <c r="D130" s="4" t="s">
        <v>128</v>
      </c>
      <c r="E130" s="4" t="s">
        <v>88</v>
      </c>
      <c r="F130" s="18">
        <v>9789866039836</v>
      </c>
      <c r="G130" s="10">
        <v>1</v>
      </c>
      <c r="H130" s="10">
        <v>250</v>
      </c>
      <c r="I130" s="35">
        <f t="shared" si="7"/>
        <v>250</v>
      </c>
      <c r="J130" s="4" t="s">
        <v>90</v>
      </c>
      <c r="K130" s="4" t="s">
        <v>90</v>
      </c>
      <c r="L130" s="4" t="s">
        <v>90</v>
      </c>
      <c r="M130" s="5"/>
    </row>
    <row r="131" spans="1:13" ht="33">
      <c r="A131" s="11">
        <v>128</v>
      </c>
      <c r="B131" s="12" t="s">
        <v>147</v>
      </c>
      <c r="C131" s="12" t="s">
        <v>148</v>
      </c>
      <c r="D131" s="4" t="s">
        <v>128</v>
      </c>
      <c r="E131" s="4" t="s">
        <v>88</v>
      </c>
      <c r="F131" s="18">
        <v>9789866039843</v>
      </c>
      <c r="G131" s="10">
        <v>1</v>
      </c>
      <c r="H131" s="10">
        <v>220</v>
      </c>
      <c r="I131" s="35">
        <f t="shared" si="7"/>
        <v>220</v>
      </c>
      <c r="J131" s="4" t="s">
        <v>90</v>
      </c>
      <c r="K131" s="4" t="s">
        <v>90</v>
      </c>
      <c r="L131" s="4" t="s">
        <v>90</v>
      </c>
      <c r="M131" s="5"/>
    </row>
    <row r="132" spans="1:13">
      <c r="A132" s="11">
        <v>129</v>
      </c>
      <c r="B132" s="12" t="s">
        <v>149</v>
      </c>
      <c r="C132" s="25" t="s">
        <v>150</v>
      </c>
      <c r="D132" s="4" t="s">
        <v>128</v>
      </c>
      <c r="E132" s="4" t="s">
        <v>88</v>
      </c>
      <c r="F132" s="18">
        <v>9789866039812</v>
      </c>
      <c r="G132" s="10">
        <v>1</v>
      </c>
      <c r="H132" s="10">
        <v>250</v>
      </c>
      <c r="I132" s="35">
        <f t="shared" si="7"/>
        <v>250</v>
      </c>
      <c r="J132" s="4" t="s">
        <v>90</v>
      </c>
      <c r="K132" s="4" t="s">
        <v>90</v>
      </c>
      <c r="L132" s="4" t="s">
        <v>90</v>
      </c>
      <c r="M132" s="5"/>
    </row>
    <row r="133" spans="1:13">
      <c r="A133" s="11">
        <v>130</v>
      </c>
      <c r="B133" s="12" t="s">
        <v>151</v>
      </c>
      <c r="C133" s="12" t="s">
        <v>152</v>
      </c>
      <c r="D133" s="4" t="s">
        <v>128</v>
      </c>
      <c r="E133" s="4" t="s">
        <v>88</v>
      </c>
      <c r="F133" s="18">
        <v>9789866039805</v>
      </c>
      <c r="G133" s="10">
        <v>1</v>
      </c>
      <c r="H133" s="10">
        <v>250</v>
      </c>
      <c r="I133" s="35">
        <f t="shared" si="7"/>
        <v>250</v>
      </c>
      <c r="J133" s="4" t="s">
        <v>90</v>
      </c>
      <c r="K133" s="4" t="s">
        <v>90</v>
      </c>
      <c r="L133" s="4" t="s">
        <v>90</v>
      </c>
      <c r="M133" s="5"/>
    </row>
    <row r="134" spans="1:13">
      <c r="A134" s="11">
        <v>131</v>
      </c>
      <c r="B134" s="12" t="s">
        <v>153</v>
      </c>
      <c r="C134" s="25" t="s">
        <v>154</v>
      </c>
      <c r="D134" s="4" t="s">
        <v>128</v>
      </c>
      <c r="E134" s="4" t="s">
        <v>88</v>
      </c>
      <c r="F134" s="18">
        <v>9789866039751</v>
      </c>
      <c r="G134" s="10">
        <v>1</v>
      </c>
      <c r="H134" s="10">
        <v>220</v>
      </c>
      <c r="I134" s="35">
        <f t="shared" si="7"/>
        <v>220</v>
      </c>
      <c r="J134" s="4" t="s">
        <v>90</v>
      </c>
      <c r="K134" s="4" t="s">
        <v>90</v>
      </c>
      <c r="L134" s="4" t="s">
        <v>90</v>
      </c>
      <c r="M134" s="5"/>
    </row>
    <row r="135" spans="1:13">
      <c r="A135" s="11">
        <v>132</v>
      </c>
      <c r="B135" s="12" t="s">
        <v>155</v>
      </c>
      <c r="C135" s="25" t="s">
        <v>156</v>
      </c>
      <c r="D135" s="4" t="s">
        <v>128</v>
      </c>
      <c r="E135" s="4" t="s">
        <v>88</v>
      </c>
      <c r="F135" s="18">
        <v>9789866039799</v>
      </c>
      <c r="G135" s="10">
        <v>1</v>
      </c>
      <c r="H135" s="10">
        <v>260</v>
      </c>
      <c r="I135" s="35">
        <f t="shared" si="7"/>
        <v>260</v>
      </c>
      <c r="J135" s="4" t="s">
        <v>90</v>
      </c>
      <c r="K135" s="4" t="s">
        <v>90</v>
      </c>
      <c r="L135" s="4" t="s">
        <v>90</v>
      </c>
      <c r="M135" s="5"/>
    </row>
    <row r="136" spans="1:13">
      <c r="A136" s="11">
        <v>133</v>
      </c>
      <c r="B136" s="12" t="s">
        <v>157</v>
      </c>
      <c r="C136" s="12" t="s">
        <v>152</v>
      </c>
      <c r="D136" s="4" t="s">
        <v>128</v>
      </c>
      <c r="E136" s="4" t="s">
        <v>88</v>
      </c>
      <c r="F136" s="18">
        <v>9789866039775</v>
      </c>
      <c r="G136" s="10">
        <v>1</v>
      </c>
      <c r="H136" s="10">
        <v>250</v>
      </c>
      <c r="I136" s="35">
        <f t="shared" si="7"/>
        <v>250</v>
      </c>
      <c r="J136" s="4" t="s">
        <v>90</v>
      </c>
      <c r="K136" s="4" t="s">
        <v>90</v>
      </c>
      <c r="L136" s="4" t="s">
        <v>90</v>
      </c>
      <c r="M136" s="5"/>
    </row>
    <row r="137" spans="1:13">
      <c r="A137" s="11">
        <v>134</v>
      </c>
      <c r="B137" s="12" t="s">
        <v>158</v>
      </c>
      <c r="C137" s="12" t="s">
        <v>159</v>
      </c>
      <c r="D137" s="4" t="s">
        <v>128</v>
      </c>
      <c r="E137" s="4" t="s">
        <v>88</v>
      </c>
      <c r="F137" s="18">
        <v>9789866039690</v>
      </c>
      <c r="G137" s="10">
        <v>1</v>
      </c>
      <c r="H137" s="10">
        <v>220</v>
      </c>
      <c r="I137" s="35">
        <f t="shared" si="7"/>
        <v>220</v>
      </c>
      <c r="J137" s="4" t="s">
        <v>90</v>
      </c>
      <c r="K137" s="4" t="s">
        <v>90</v>
      </c>
      <c r="L137" s="4" t="s">
        <v>90</v>
      </c>
      <c r="M137" s="5"/>
    </row>
    <row r="138" spans="1:13">
      <c r="A138" s="11">
        <v>135</v>
      </c>
      <c r="B138" s="12" t="s">
        <v>160</v>
      </c>
      <c r="C138" s="12" t="s">
        <v>161</v>
      </c>
      <c r="D138" s="4" t="s">
        <v>128</v>
      </c>
      <c r="E138" s="4" t="s">
        <v>88</v>
      </c>
      <c r="F138" s="18">
        <v>9789866039737</v>
      </c>
      <c r="G138" s="10">
        <v>1</v>
      </c>
      <c r="H138" s="10">
        <v>220</v>
      </c>
      <c r="I138" s="35">
        <f t="shared" si="7"/>
        <v>220</v>
      </c>
      <c r="J138" s="4" t="s">
        <v>90</v>
      </c>
      <c r="K138" s="4" t="s">
        <v>90</v>
      </c>
      <c r="L138" s="4" t="s">
        <v>90</v>
      </c>
      <c r="M138" s="5"/>
    </row>
    <row r="139" spans="1:13" ht="33">
      <c r="A139" s="11">
        <v>136</v>
      </c>
      <c r="B139" s="12" t="s">
        <v>162</v>
      </c>
      <c r="C139" s="12" t="s">
        <v>163</v>
      </c>
      <c r="D139" s="4" t="s">
        <v>128</v>
      </c>
      <c r="E139" s="4" t="s">
        <v>88</v>
      </c>
      <c r="F139" s="18">
        <v>9789866039676</v>
      </c>
      <c r="G139" s="10">
        <v>1</v>
      </c>
      <c r="H139" s="10">
        <v>260</v>
      </c>
      <c r="I139" s="35">
        <f t="shared" si="7"/>
        <v>260</v>
      </c>
      <c r="J139" s="4" t="s">
        <v>90</v>
      </c>
      <c r="K139" s="4" t="s">
        <v>90</v>
      </c>
      <c r="L139" s="4" t="s">
        <v>90</v>
      </c>
      <c r="M139" s="5"/>
    </row>
    <row r="140" spans="1:13" ht="33">
      <c r="A140" s="11">
        <v>137</v>
      </c>
      <c r="B140" s="12" t="s">
        <v>164</v>
      </c>
      <c r="C140" s="12" t="s">
        <v>134</v>
      </c>
      <c r="D140" s="4" t="s">
        <v>128</v>
      </c>
      <c r="E140" s="4" t="s">
        <v>88</v>
      </c>
      <c r="F140" s="18">
        <v>9789866039669</v>
      </c>
      <c r="G140" s="10">
        <v>1</v>
      </c>
      <c r="H140" s="10">
        <v>300</v>
      </c>
      <c r="I140" s="35">
        <f t="shared" si="7"/>
        <v>300</v>
      </c>
      <c r="J140" s="4" t="s">
        <v>90</v>
      </c>
      <c r="K140" s="4" t="s">
        <v>90</v>
      </c>
      <c r="L140" s="4" t="s">
        <v>90</v>
      </c>
      <c r="M140" s="5"/>
    </row>
    <row r="141" spans="1:13" ht="33">
      <c r="A141" s="11">
        <v>138</v>
      </c>
      <c r="B141" s="12" t="s">
        <v>165</v>
      </c>
      <c r="C141" s="12" t="s">
        <v>134</v>
      </c>
      <c r="D141" s="4" t="s">
        <v>128</v>
      </c>
      <c r="E141" s="4" t="s">
        <v>88</v>
      </c>
      <c r="F141" s="18">
        <v>9789866039652</v>
      </c>
      <c r="G141" s="10">
        <v>1</v>
      </c>
      <c r="H141" s="10">
        <v>260</v>
      </c>
      <c r="I141" s="35">
        <f t="shared" si="7"/>
        <v>260</v>
      </c>
      <c r="J141" s="4" t="s">
        <v>90</v>
      </c>
      <c r="K141" s="4" t="s">
        <v>90</v>
      </c>
      <c r="L141" s="4" t="s">
        <v>90</v>
      </c>
      <c r="M141" s="5"/>
    </row>
    <row r="142" spans="1:13">
      <c r="A142" s="11">
        <v>139</v>
      </c>
      <c r="B142" s="12" t="s">
        <v>166</v>
      </c>
      <c r="C142" s="25" t="s">
        <v>167</v>
      </c>
      <c r="D142" s="4" t="s">
        <v>128</v>
      </c>
      <c r="E142" s="4" t="s">
        <v>88</v>
      </c>
      <c r="F142" s="18">
        <v>9789866039706</v>
      </c>
      <c r="G142" s="10">
        <v>1</v>
      </c>
      <c r="H142" s="10">
        <v>220</v>
      </c>
      <c r="I142" s="35">
        <f t="shared" si="7"/>
        <v>220</v>
      </c>
      <c r="J142" s="4" t="s">
        <v>90</v>
      </c>
      <c r="K142" s="4" t="s">
        <v>90</v>
      </c>
      <c r="L142" s="4" t="s">
        <v>90</v>
      </c>
      <c r="M142" s="5"/>
    </row>
    <row r="143" spans="1:13">
      <c r="A143" s="11">
        <v>140</v>
      </c>
      <c r="B143" s="12" t="s">
        <v>168</v>
      </c>
      <c r="C143" s="25" t="s">
        <v>169</v>
      </c>
      <c r="D143" s="4" t="s">
        <v>128</v>
      </c>
      <c r="E143" s="4" t="s">
        <v>88</v>
      </c>
      <c r="F143" s="18">
        <v>9789866039577</v>
      </c>
      <c r="G143" s="10">
        <v>1</v>
      </c>
      <c r="H143" s="10">
        <v>260</v>
      </c>
      <c r="I143" s="35">
        <f t="shared" si="7"/>
        <v>260</v>
      </c>
      <c r="J143" s="4" t="s">
        <v>90</v>
      </c>
      <c r="K143" s="4" t="s">
        <v>90</v>
      </c>
      <c r="L143" s="4" t="s">
        <v>90</v>
      </c>
      <c r="M143" s="5"/>
    </row>
    <row r="144" spans="1:13" ht="33">
      <c r="A144" s="11">
        <v>141</v>
      </c>
      <c r="B144" s="12" t="s">
        <v>170</v>
      </c>
      <c r="C144" s="25" t="s">
        <v>161</v>
      </c>
      <c r="D144" s="4" t="s">
        <v>128</v>
      </c>
      <c r="E144" s="4" t="s">
        <v>88</v>
      </c>
      <c r="F144" s="18">
        <v>9789866039553</v>
      </c>
      <c r="G144" s="10">
        <v>1</v>
      </c>
      <c r="H144" s="10">
        <v>220</v>
      </c>
      <c r="I144" s="35">
        <f t="shared" si="7"/>
        <v>220</v>
      </c>
      <c r="J144" s="4" t="s">
        <v>90</v>
      </c>
      <c r="K144" s="4" t="s">
        <v>90</v>
      </c>
      <c r="L144" s="4" t="s">
        <v>90</v>
      </c>
      <c r="M144" s="5"/>
    </row>
    <row r="145" spans="1:13" ht="33">
      <c r="A145" s="11">
        <v>142</v>
      </c>
      <c r="B145" s="12" t="s">
        <v>171</v>
      </c>
      <c r="C145" s="12" t="s">
        <v>172</v>
      </c>
      <c r="D145" s="4" t="s">
        <v>128</v>
      </c>
      <c r="E145" s="4" t="s">
        <v>88</v>
      </c>
      <c r="F145" s="18">
        <v>9789866039546</v>
      </c>
      <c r="G145" s="10">
        <v>1</v>
      </c>
      <c r="H145" s="10">
        <v>250</v>
      </c>
      <c r="I145" s="35">
        <f t="shared" si="7"/>
        <v>250</v>
      </c>
      <c r="J145" s="4" t="s">
        <v>90</v>
      </c>
      <c r="K145" s="4" t="s">
        <v>90</v>
      </c>
      <c r="L145" s="4" t="s">
        <v>90</v>
      </c>
      <c r="M145" s="5"/>
    </row>
    <row r="146" spans="1:13">
      <c r="A146" s="11">
        <v>143</v>
      </c>
      <c r="B146" s="12" t="s">
        <v>173</v>
      </c>
      <c r="C146" s="25" t="s">
        <v>174</v>
      </c>
      <c r="D146" s="4" t="s">
        <v>128</v>
      </c>
      <c r="E146" s="4" t="s">
        <v>88</v>
      </c>
      <c r="F146" s="18">
        <v>9789866039539</v>
      </c>
      <c r="G146" s="10">
        <v>1</v>
      </c>
      <c r="H146" s="10">
        <v>250</v>
      </c>
      <c r="I146" s="35">
        <f t="shared" si="7"/>
        <v>250</v>
      </c>
      <c r="J146" s="4" t="s">
        <v>90</v>
      </c>
      <c r="K146" s="4" t="s">
        <v>90</v>
      </c>
      <c r="L146" s="4" t="s">
        <v>90</v>
      </c>
      <c r="M146" s="5"/>
    </row>
    <row r="147" spans="1:13">
      <c r="A147" s="11">
        <v>144</v>
      </c>
      <c r="B147" s="12" t="s">
        <v>175</v>
      </c>
      <c r="C147" s="25" t="s">
        <v>136</v>
      </c>
      <c r="D147" s="4" t="s">
        <v>128</v>
      </c>
      <c r="E147" s="4" t="s">
        <v>88</v>
      </c>
      <c r="F147" s="18">
        <v>9789866039522</v>
      </c>
      <c r="G147" s="10">
        <v>1</v>
      </c>
      <c r="H147" s="10">
        <v>250</v>
      </c>
      <c r="I147" s="35">
        <f t="shared" si="7"/>
        <v>250</v>
      </c>
      <c r="J147" s="4" t="s">
        <v>90</v>
      </c>
      <c r="K147" s="4" t="s">
        <v>90</v>
      </c>
      <c r="L147" s="4" t="s">
        <v>90</v>
      </c>
      <c r="M147" s="5"/>
    </row>
    <row r="148" spans="1:13">
      <c r="A148" s="11">
        <v>145</v>
      </c>
      <c r="B148" s="12" t="s">
        <v>176</v>
      </c>
      <c r="C148" s="25" t="s">
        <v>177</v>
      </c>
      <c r="D148" s="4" t="s">
        <v>128</v>
      </c>
      <c r="E148" s="4" t="s">
        <v>88</v>
      </c>
      <c r="F148" s="18">
        <v>9789866039492</v>
      </c>
      <c r="G148" s="10">
        <v>1</v>
      </c>
      <c r="H148" s="10">
        <v>250</v>
      </c>
      <c r="I148" s="35">
        <f t="shared" si="7"/>
        <v>250</v>
      </c>
      <c r="J148" s="4" t="s">
        <v>90</v>
      </c>
      <c r="K148" s="4" t="s">
        <v>90</v>
      </c>
      <c r="L148" s="4" t="s">
        <v>90</v>
      </c>
      <c r="M148" s="5"/>
    </row>
    <row r="149" spans="1:13" ht="33">
      <c r="A149" s="11">
        <v>146</v>
      </c>
      <c r="B149" s="12" t="s">
        <v>178</v>
      </c>
      <c r="C149" s="12" t="s">
        <v>179</v>
      </c>
      <c r="D149" s="4" t="s">
        <v>128</v>
      </c>
      <c r="E149" s="4" t="s">
        <v>88</v>
      </c>
      <c r="F149" s="18">
        <v>9789866039478</v>
      </c>
      <c r="G149" s="10">
        <v>1</v>
      </c>
      <c r="H149" s="10">
        <v>250</v>
      </c>
      <c r="I149" s="35">
        <f t="shared" si="7"/>
        <v>250</v>
      </c>
      <c r="J149" s="4" t="s">
        <v>90</v>
      </c>
      <c r="K149" s="4" t="s">
        <v>90</v>
      </c>
      <c r="L149" s="4" t="s">
        <v>90</v>
      </c>
      <c r="M149" s="5"/>
    </row>
    <row r="150" spans="1:13" ht="33">
      <c r="A150" s="11">
        <v>147</v>
      </c>
      <c r="B150" s="12" t="s">
        <v>180</v>
      </c>
      <c r="C150" s="25" t="s">
        <v>181</v>
      </c>
      <c r="D150" s="4" t="s">
        <v>128</v>
      </c>
      <c r="E150" s="4" t="s">
        <v>88</v>
      </c>
      <c r="F150" s="18">
        <v>9789866039355</v>
      </c>
      <c r="G150" s="10">
        <v>1</v>
      </c>
      <c r="H150" s="10">
        <v>250</v>
      </c>
      <c r="I150" s="35">
        <f t="shared" si="7"/>
        <v>250</v>
      </c>
      <c r="J150" s="4" t="s">
        <v>90</v>
      </c>
      <c r="K150" s="4" t="s">
        <v>90</v>
      </c>
      <c r="L150" s="4" t="s">
        <v>90</v>
      </c>
      <c r="M150" s="5"/>
    </row>
    <row r="151" spans="1:13">
      <c r="A151" s="11">
        <v>148</v>
      </c>
      <c r="B151" s="12" t="s">
        <v>182</v>
      </c>
      <c r="C151" s="25" t="s">
        <v>130</v>
      </c>
      <c r="D151" s="4" t="s">
        <v>128</v>
      </c>
      <c r="E151" s="4" t="s">
        <v>88</v>
      </c>
      <c r="F151" s="18">
        <v>9789866039317</v>
      </c>
      <c r="G151" s="10">
        <v>1</v>
      </c>
      <c r="H151" s="10">
        <v>250</v>
      </c>
      <c r="I151" s="35">
        <f t="shared" si="7"/>
        <v>250</v>
      </c>
      <c r="J151" s="4" t="s">
        <v>90</v>
      </c>
      <c r="K151" s="4" t="s">
        <v>90</v>
      </c>
      <c r="L151" s="4" t="s">
        <v>90</v>
      </c>
      <c r="M151" s="5"/>
    </row>
    <row r="152" spans="1:13" ht="33">
      <c r="A152" s="11">
        <v>149</v>
      </c>
      <c r="B152" s="12" t="s">
        <v>183</v>
      </c>
      <c r="C152" s="25" t="s">
        <v>184</v>
      </c>
      <c r="D152" s="4" t="s">
        <v>128</v>
      </c>
      <c r="E152" s="4" t="s">
        <v>88</v>
      </c>
      <c r="F152" s="18">
        <v>9789866039324</v>
      </c>
      <c r="G152" s="10">
        <v>1</v>
      </c>
      <c r="H152" s="10">
        <v>250</v>
      </c>
      <c r="I152" s="35">
        <f t="shared" si="7"/>
        <v>250</v>
      </c>
      <c r="J152" s="4" t="s">
        <v>90</v>
      </c>
      <c r="K152" s="4" t="s">
        <v>90</v>
      </c>
      <c r="L152" s="4" t="s">
        <v>90</v>
      </c>
      <c r="M152" s="5"/>
    </row>
    <row r="153" spans="1:13">
      <c r="A153" s="11">
        <v>150</v>
      </c>
      <c r="B153" s="12" t="s">
        <v>185</v>
      </c>
      <c r="C153" s="25" t="s">
        <v>167</v>
      </c>
      <c r="D153" s="4" t="s">
        <v>128</v>
      </c>
      <c r="E153" s="4" t="s">
        <v>88</v>
      </c>
      <c r="F153" s="18">
        <v>9789866039287</v>
      </c>
      <c r="G153" s="10">
        <v>1</v>
      </c>
      <c r="H153" s="10">
        <v>250</v>
      </c>
      <c r="I153" s="35">
        <f t="shared" si="7"/>
        <v>250</v>
      </c>
      <c r="J153" s="4" t="s">
        <v>90</v>
      </c>
      <c r="K153" s="4" t="s">
        <v>90</v>
      </c>
      <c r="L153" s="4" t="s">
        <v>90</v>
      </c>
      <c r="M153" s="5"/>
    </row>
    <row r="154" spans="1:13">
      <c r="A154" s="11">
        <v>151</v>
      </c>
      <c r="B154" s="12" t="s">
        <v>186</v>
      </c>
      <c r="C154" s="25" t="s">
        <v>167</v>
      </c>
      <c r="D154" s="4" t="s">
        <v>128</v>
      </c>
      <c r="E154" s="4" t="s">
        <v>88</v>
      </c>
      <c r="F154" s="18">
        <v>9789866039256</v>
      </c>
      <c r="G154" s="10">
        <v>1</v>
      </c>
      <c r="H154" s="10">
        <v>260</v>
      </c>
      <c r="I154" s="35">
        <f t="shared" si="7"/>
        <v>260</v>
      </c>
      <c r="J154" s="4" t="s">
        <v>90</v>
      </c>
      <c r="K154" s="4" t="s">
        <v>90</v>
      </c>
      <c r="L154" s="4" t="s">
        <v>90</v>
      </c>
      <c r="M154" s="5"/>
    </row>
    <row r="155" spans="1:13">
      <c r="A155" s="11">
        <v>152</v>
      </c>
      <c r="B155" s="12" t="s">
        <v>187</v>
      </c>
      <c r="C155" s="25" t="s">
        <v>188</v>
      </c>
      <c r="D155" s="4" t="s">
        <v>128</v>
      </c>
      <c r="E155" s="4" t="s">
        <v>88</v>
      </c>
      <c r="F155" s="18">
        <v>9789866039249</v>
      </c>
      <c r="G155" s="10">
        <v>1</v>
      </c>
      <c r="H155" s="10">
        <v>250</v>
      </c>
      <c r="I155" s="35">
        <f t="shared" si="7"/>
        <v>250</v>
      </c>
      <c r="J155" s="4" t="s">
        <v>90</v>
      </c>
      <c r="K155" s="4" t="s">
        <v>90</v>
      </c>
      <c r="L155" s="4" t="s">
        <v>90</v>
      </c>
      <c r="M155" s="5"/>
    </row>
    <row r="156" spans="1:13">
      <c r="A156" s="11">
        <v>153</v>
      </c>
      <c r="B156" s="12" t="s">
        <v>189</v>
      </c>
      <c r="C156" s="25" t="s">
        <v>190</v>
      </c>
      <c r="D156" s="4" t="s">
        <v>128</v>
      </c>
      <c r="E156" s="4" t="s">
        <v>88</v>
      </c>
      <c r="F156" s="18">
        <v>9789866039218</v>
      </c>
      <c r="G156" s="10">
        <v>1</v>
      </c>
      <c r="H156" s="10">
        <v>299</v>
      </c>
      <c r="I156" s="35">
        <f t="shared" si="7"/>
        <v>299</v>
      </c>
      <c r="J156" s="4" t="s">
        <v>90</v>
      </c>
      <c r="K156" s="4" t="s">
        <v>90</v>
      </c>
      <c r="L156" s="4" t="s">
        <v>90</v>
      </c>
      <c r="M156" s="5"/>
    </row>
    <row r="157" spans="1:13" ht="33">
      <c r="A157" s="11">
        <v>154</v>
      </c>
      <c r="B157" s="12" t="s">
        <v>191</v>
      </c>
      <c r="C157" s="25" t="s">
        <v>192</v>
      </c>
      <c r="D157" s="4" t="s">
        <v>128</v>
      </c>
      <c r="E157" s="4" t="s">
        <v>88</v>
      </c>
      <c r="F157" s="18">
        <v>9789866039225</v>
      </c>
      <c r="G157" s="10">
        <v>1</v>
      </c>
      <c r="H157" s="10">
        <v>260</v>
      </c>
      <c r="I157" s="35">
        <f t="shared" si="7"/>
        <v>260</v>
      </c>
      <c r="J157" s="4" t="s">
        <v>90</v>
      </c>
      <c r="K157" s="4" t="s">
        <v>90</v>
      </c>
      <c r="L157" s="4" t="s">
        <v>90</v>
      </c>
      <c r="M157" s="5"/>
    </row>
    <row r="158" spans="1:13">
      <c r="A158" s="11">
        <v>155</v>
      </c>
      <c r="B158" s="12" t="s">
        <v>193</v>
      </c>
      <c r="C158" s="25" t="s">
        <v>194</v>
      </c>
      <c r="D158" s="4" t="s">
        <v>128</v>
      </c>
      <c r="E158" s="4" t="s">
        <v>88</v>
      </c>
      <c r="F158" s="18">
        <v>9789866039188</v>
      </c>
      <c r="G158" s="10">
        <v>1</v>
      </c>
      <c r="H158" s="10">
        <v>250</v>
      </c>
      <c r="I158" s="35">
        <f t="shared" si="7"/>
        <v>250</v>
      </c>
      <c r="J158" s="4" t="s">
        <v>90</v>
      </c>
      <c r="K158" s="4" t="s">
        <v>90</v>
      </c>
      <c r="L158" s="4" t="s">
        <v>90</v>
      </c>
      <c r="M158" s="5"/>
    </row>
    <row r="159" spans="1:13">
      <c r="A159" s="11">
        <v>156</v>
      </c>
      <c r="B159" s="12" t="s">
        <v>195</v>
      </c>
      <c r="C159" s="25" t="s">
        <v>167</v>
      </c>
      <c r="D159" s="4" t="s">
        <v>128</v>
      </c>
      <c r="E159" s="4" t="s">
        <v>88</v>
      </c>
      <c r="F159" s="18">
        <v>9789866039003</v>
      </c>
      <c r="G159" s="10">
        <v>1</v>
      </c>
      <c r="H159" s="10">
        <v>220</v>
      </c>
      <c r="I159" s="35">
        <f t="shared" si="7"/>
        <v>220</v>
      </c>
      <c r="J159" s="4" t="s">
        <v>90</v>
      </c>
      <c r="K159" s="4" t="s">
        <v>90</v>
      </c>
      <c r="L159" s="4" t="s">
        <v>90</v>
      </c>
      <c r="M159" s="5"/>
    </row>
    <row r="160" spans="1:13">
      <c r="A160" s="11">
        <v>157</v>
      </c>
      <c r="B160" s="12" t="s">
        <v>196</v>
      </c>
      <c r="C160" s="25" t="s">
        <v>197</v>
      </c>
      <c r="D160" s="4" t="s">
        <v>128</v>
      </c>
      <c r="E160" s="4" t="s">
        <v>88</v>
      </c>
      <c r="F160" s="18">
        <v>9789866039027</v>
      </c>
      <c r="G160" s="10">
        <v>1</v>
      </c>
      <c r="H160" s="10">
        <v>220</v>
      </c>
      <c r="I160" s="35">
        <f t="shared" si="7"/>
        <v>220</v>
      </c>
      <c r="J160" s="4" t="s">
        <v>90</v>
      </c>
      <c r="K160" s="4" t="s">
        <v>90</v>
      </c>
      <c r="L160" s="4" t="s">
        <v>90</v>
      </c>
      <c r="M160" s="5"/>
    </row>
    <row r="161" spans="1:13">
      <c r="A161" s="11">
        <v>158</v>
      </c>
      <c r="B161" s="12" t="s">
        <v>198</v>
      </c>
      <c r="C161" s="25" t="s">
        <v>199</v>
      </c>
      <c r="D161" s="4" t="s">
        <v>128</v>
      </c>
      <c r="E161" s="4" t="s">
        <v>88</v>
      </c>
      <c r="F161" s="18">
        <v>9789866039263</v>
      </c>
      <c r="G161" s="10">
        <v>1</v>
      </c>
      <c r="H161" s="10">
        <v>250</v>
      </c>
      <c r="I161" s="35">
        <f t="shared" si="7"/>
        <v>250</v>
      </c>
      <c r="J161" s="4" t="s">
        <v>90</v>
      </c>
      <c r="K161" s="4" t="s">
        <v>90</v>
      </c>
      <c r="L161" s="4" t="s">
        <v>90</v>
      </c>
      <c r="M161" s="5"/>
    </row>
    <row r="162" spans="1:13">
      <c r="A162" s="11">
        <v>159</v>
      </c>
      <c r="B162" s="12" t="s">
        <v>200</v>
      </c>
      <c r="C162" s="25" t="s">
        <v>144</v>
      </c>
      <c r="D162" s="4" t="s">
        <v>128</v>
      </c>
      <c r="E162" s="4" t="s">
        <v>88</v>
      </c>
      <c r="F162" s="18">
        <v>9789866039294</v>
      </c>
      <c r="G162" s="10">
        <v>1</v>
      </c>
      <c r="H162" s="10">
        <v>250</v>
      </c>
      <c r="I162" s="35">
        <f t="shared" si="7"/>
        <v>250</v>
      </c>
      <c r="J162" s="4" t="s">
        <v>90</v>
      </c>
      <c r="K162" s="4" t="s">
        <v>90</v>
      </c>
      <c r="L162" s="4" t="s">
        <v>90</v>
      </c>
      <c r="M162" s="5"/>
    </row>
    <row r="163" spans="1:13">
      <c r="A163" s="11">
        <v>160</v>
      </c>
      <c r="B163" s="12" t="s">
        <v>201</v>
      </c>
      <c r="C163" s="25" t="s">
        <v>202</v>
      </c>
      <c r="D163" s="4" t="s">
        <v>203</v>
      </c>
      <c r="E163" s="4" t="s">
        <v>88</v>
      </c>
      <c r="F163" s="18">
        <v>9789867107176</v>
      </c>
      <c r="G163" s="10">
        <v>1</v>
      </c>
      <c r="H163" s="10">
        <v>220</v>
      </c>
      <c r="I163" s="35">
        <f t="shared" si="7"/>
        <v>220</v>
      </c>
      <c r="J163" s="4" t="s">
        <v>90</v>
      </c>
      <c r="K163" s="4" t="s">
        <v>90</v>
      </c>
      <c r="L163" s="4" t="s">
        <v>90</v>
      </c>
      <c r="M163" s="5"/>
    </row>
    <row r="164" spans="1:13">
      <c r="A164" s="11">
        <v>161</v>
      </c>
      <c r="B164" s="44" t="s">
        <v>335</v>
      </c>
      <c r="C164" s="12" t="s">
        <v>336</v>
      </c>
      <c r="D164" s="4" t="s">
        <v>337</v>
      </c>
      <c r="E164" s="4" t="s">
        <v>88</v>
      </c>
      <c r="F164" s="13" t="s">
        <v>338</v>
      </c>
      <c r="G164" s="10">
        <v>1</v>
      </c>
      <c r="H164" s="10">
        <v>280</v>
      </c>
      <c r="I164" s="35">
        <f t="shared" ref="I164:I165" si="8">SUM(G164*H164)</f>
        <v>280</v>
      </c>
      <c r="J164" s="4" t="s">
        <v>90</v>
      </c>
      <c r="K164" s="4" t="s">
        <v>90</v>
      </c>
      <c r="L164" s="4" t="s">
        <v>90</v>
      </c>
      <c r="M164" s="5"/>
    </row>
    <row r="165" spans="1:13">
      <c r="A165" s="11">
        <v>162</v>
      </c>
      <c r="B165" s="12" t="s">
        <v>339</v>
      </c>
      <c r="C165" s="12" t="s">
        <v>336</v>
      </c>
      <c r="D165" s="4" t="s">
        <v>340</v>
      </c>
      <c r="E165" s="4" t="s">
        <v>88</v>
      </c>
      <c r="F165" s="18" t="s">
        <v>341</v>
      </c>
      <c r="G165" s="10">
        <v>1</v>
      </c>
      <c r="H165" s="10">
        <v>280</v>
      </c>
      <c r="I165" s="35">
        <f t="shared" si="8"/>
        <v>280</v>
      </c>
      <c r="J165" s="4" t="s">
        <v>90</v>
      </c>
      <c r="K165" s="4" t="s">
        <v>90</v>
      </c>
      <c r="L165" s="4" t="s">
        <v>90</v>
      </c>
      <c r="M165" s="5"/>
    </row>
    <row r="166" spans="1:13">
      <c r="A166" s="11">
        <v>163</v>
      </c>
      <c r="B166" s="28" t="s">
        <v>346</v>
      </c>
      <c r="C166" s="26" t="s">
        <v>347</v>
      </c>
      <c r="D166" s="3" t="s">
        <v>348</v>
      </c>
      <c r="E166" s="11" t="s">
        <v>88</v>
      </c>
      <c r="F166" s="11" t="s">
        <v>349</v>
      </c>
      <c r="G166" s="11">
        <v>1</v>
      </c>
      <c r="H166" s="11">
        <v>180</v>
      </c>
      <c r="I166" s="11">
        <f t="shared" ref="I166:I167" si="9">G166*H166</f>
        <v>180</v>
      </c>
      <c r="J166" s="1" t="s">
        <v>21</v>
      </c>
      <c r="K166" s="1" t="s">
        <v>21</v>
      </c>
      <c r="L166" s="1" t="s">
        <v>21</v>
      </c>
      <c r="M166" s="5"/>
    </row>
    <row r="167" spans="1:13">
      <c r="A167" s="11">
        <v>164</v>
      </c>
      <c r="B167" s="28" t="s">
        <v>350</v>
      </c>
      <c r="C167" s="26" t="s">
        <v>351</v>
      </c>
      <c r="D167" s="3" t="s">
        <v>352</v>
      </c>
      <c r="E167" s="11" t="s">
        <v>88</v>
      </c>
      <c r="F167" s="11" t="s">
        <v>353</v>
      </c>
      <c r="G167" s="11">
        <v>1</v>
      </c>
      <c r="H167" s="11">
        <v>280</v>
      </c>
      <c r="I167" s="11">
        <f t="shared" si="9"/>
        <v>280</v>
      </c>
      <c r="J167" s="1" t="s">
        <v>21</v>
      </c>
      <c r="K167" s="1" t="s">
        <v>21</v>
      </c>
      <c r="L167" s="1" t="s">
        <v>21</v>
      </c>
      <c r="M167" s="5"/>
    </row>
    <row r="168" spans="1:13">
      <c r="A168" s="11">
        <v>165</v>
      </c>
      <c r="B168" s="26" t="s">
        <v>354</v>
      </c>
      <c r="C168" s="26" t="s">
        <v>355</v>
      </c>
      <c r="D168" s="3" t="s">
        <v>356</v>
      </c>
      <c r="E168" s="3" t="s">
        <v>210</v>
      </c>
      <c r="F168" s="4" t="s">
        <v>357</v>
      </c>
      <c r="G168" s="3">
        <v>1</v>
      </c>
      <c r="H168" s="3">
        <v>290</v>
      </c>
      <c r="I168" s="27">
        <f t="shared" ref="I168:I170" si="10">H168*G168</f>
        <v>290</v>
      </c>
      <c r="J168" s="1" t="s">
        <v>21</v>
      </c>
      <c r="K168" s="1" t="s">
        <v>21</v>
      </c>
      <c r="L168" s="1" t="s">
        <v>21</v>
      </c>
      <c r="M168" s="5"/>
    </row>
    <row r="169" spans="1:13" ht="82.5">
      <c r="A169" s="11">
        <v>166</v>
      </c>
      <c r="B169" s="26" t="s">
        <v>358</v>
      </c>
      <c r="C169" s="26" t="s">
        <v>359</v>
      </c>
      <c r="D169" s="3" t="s">
        <v>360</v>
      </c>
      <c r="E169" s="3" t="s">
        <v>210</v>
      </c>
      <c r="F169" s="4" t="s">
        <v>361</v>
      </c>
      <c r="G169" s="3">
        <v>1</v>
      </c>
      <c r="H169" s="3">
        <v>230</v>
      </c>
      <c r="I169" s="27">
        <f t="shared" si="10"/>
        <v>230</v>
      </c>
      <c r="J169" s="1" t="s">
        <v>21</v>
      </c>
      <c r="K169" s="1" t="s">
        <v>21</v>
      </c>
      <c r="L169" s="1" t="s">
        <v>21</v>
      </c>
      <c r="M169" s="5"/>
    </row>
    <row r="170" spans="1:13">
      <c r="A170" s="11">
        <v>167</v>
      </c>
      <c r="B170" s="26" t="s">
        <v>362</v>
      </c>
      <c r="C170" s="26" t="s">
        <v>363</v>
      </c>
      <c r="D170" s="3" t="s">
        <v>356</v>
      </c>
      <c r="E170" s="3" t="s">
        <v>210</v>
      </c>
      <c r="F170" s="4" t="s">
        <v>364</v>
      </c>
      <c r="G170" s="3">
        <v>1</v>
      </c>
      <c r="H170" s="3">
        <v>290</v>
      </c>
      <c r="I170" s="27">
        <f t="shared" si="10"/>
        <v>290</v>
      </c>
      <c r="J170" s="1" t="s">
        <v>21</v>
      </c>
      <c r="K170" s="1" t="s">
        <v>21</v>
      </c>
      <c r="L170" s="1" t="s">
        <v>21</v>
      </c>
      <c r="M170" s="5"/>
    </row>
    <row r="171" spans="1:13">
      <c r="A171" s="11">
        <v>168</v>
      </c>
      <c r="B171" s="26" t="s">
        <v>365</v>
      </c>
      <c r="C171" s="26" t="s">
        <v>366</v>
      </c>
      <c r="D171" s="3" t="s">
        <v>356</v>
      </c>
      <c r="E171" s="3" t="s">
        <v>210</v>
      </c>
      <c r="F171" s="4" t="s">
        <v>367</v>
      </c>
      <c r="G171" s="3">
        <v>1</v>
      </c>
      <c r="H171" s="3">
        <v>290</v>
      </c>
      <c r="I171" s="27">
        <f>H171*G171</f>
        <v>290</v>
      </c>
      <c r="J171" s="1" t="s">
        <v>21</v>
      </c>
      <c r="K171" s="1" t="s">
        <v>21</v>
      </c>
      <c r="L171" s="1" t="s">
        <v>21</v>
      </c>
      <c r="M171" s="5"/>
    </row>
    <row r="172" spans="1:13" ht="33">
      <c r="A172" s="11">
        <v>169</v>
      </c>
      <c r="B172" s="29" t="s">
        <v>368</v>
      </c>
      <c r="C172" s="29" t="s">
        <v>369</v>
      </c>
      <c r="D172" s="30" t="s">
        <v>370</v>
      </c>
      <c r="E172" s="30" t="s">
        <v>88</v>
      </c>
      <c r="F172" s="31">
        <v>9789868704657</v>
      </c>
      <c r="G172" s="3">
        <v>1</v>
      </c>
      <c r="H172" s="30">
        <v>250</v>
      </c>
      <c r="I172" s="31">
        <f t="shared" ref="I172:I173" si="11">G172*H172</f>
        <v>250</v>
      </c>
      <c r="J172" s="1" t="s">
        <v>21</v>
      </c>
      <c r="K172" s="1" t="s">
        <v>21</v>
      </c>
      <c r="L172" s="1" t="s">
        <v>21</v>
      </c>
      <c r="M172" s="5"/>
    </row>
    <row r="173" spans="1:13" ht="33">
      <c r="A173" s="11">
        <v>170</v>
      </c>
      <c r="B173" s="29" t="s">
        <v>371</v>
      </c>
      <c r="C173" s="29" t="s">
        <v>372</v>
      </c>
      <c r="D173" s="30" t="s">
        <v>373</v>
      </c>
      <c r="E173" s="30" t="s">
        <v>88</v>
      </c>
      <c r="F173" s="31">
        <v>9789868822436</v>
      </c>
      <c r="G173" s="3">
        <v>1</v>
      </c>
      <c r="H173" s="30">
        <v>250</v>
      </c>
      <c r="I173" s="31">
        <f t="shared" si="11"/>
        <v>250</v>
      </c>
      <c r="J173" s="1" t="s">
        <v>21</v>
      </c>
      <c r="K173" s="1" t="s">
        <v>21</v>
      </c>
      <c r="L173" s="1" t="s">
        <v>21</v>
      </c>
      <c r="M173" s="5"/>
    </row>
    <row r="174" spans="1:13" ht="33">
      <c r="A174" s="11">
        <v>171</v>
      </c>
      <c r="B174" s="26" t="s">
        <v>374</v>
      </c>
      <c r="C174" s="26" t="s">
        <v>375</v>
      </c>
      <c r="D174" s="3" t="s">
        <v>376</v>
      </c>
      <c r="E174" s="3" t="s">
        <v>210</v>
      </c>
      <c r="F174" s="4" t="s">
        <v>377</v>
      </c>
      <c r="G174" s="3">
        <v>1</v>
      </c>
      <c r="H174" s="3">
        <v>280</v>
      </c>
      <c r="I174" s="27">
        <f t="shared" ref="I174:I176" si="12">H174*G174</f>
        <v>280</v>
      </c>
      <c r="J174" s="1" t="s">
        <v>21</v>
      </c>
      <c r="K174" s="1" t="s">
        <v>21</v>
      </c>
      <c r="L174" s="1" t="s">
        <v>21</v>
      </c>
      <c r="M174" s="5"/>
    </row>
    <row r="175" spans="1:13" ht="66">
      <c r="A175" s="11">
        <v>172</v>
      </c>
      <c r="B175" s="26" t="s">
        <v>378</v>
      </c>
      <c r="C175" s="26" t="s">
        <v>379</v>
      </c>
      <c r="D175" s="3" t="s">
        <v>380</v>
      </c>
      <c r="E175" s="3" t="s">
        <v>210</v>
      </c>
      <c r="F175" s="4" t="s">
        <v>381</v>
      </c>
      <c r="G175" s="3">
        <v>1</v>
      </c>
      <c r="H175" s="3">
        <v>240</v>
      </c>
      <c r="I175" s="27">
        <f t="shared" si="12"/>
        <v>240</v>
      </c>
      <c r="J175" s="1" t="s">
        <v>21</v>
      </c>
      <c r="K175" s="1" t="s">
        <v>21</v>
      </c>
      <c r="L175" s="1" t="s">
        <v>21</v>
      </c>
      <c r="M175" s="5"/>
    </row>
    <row r="176" spans="1:13" ht="33">
      <c r="A176" s="11">
        <v>173</v>
      </c>
      <c r="B176" s="26" t="s">
        <v>382</v>
      </c>
      <c r="C176" s="26" t="s">
        <v>383</v>
      </c>
      <c r="D176" s="3" t="s">
        <v>384</v>
      </c>
      <c r="E176" s="3" t="s">
        <v>210</v>
      </c>
      <c r="F176" s="4" t="s">
        <v>385</v>
      </c>
      <c r="G176" s="3">
        <v>1</v>
      </c>
      <c r="H176" s="3">
        <v>220</v>
      </c>
      <c r="I176" s="27">
        <f t="shared" si="12"/>
        <v>220</v>
      </c>
      <c r="J176" s="1" t="s">
        <v>21</v>
      </c>
      <c r="K176" s="1" t="s">
        <v>21</v>
      </c>
      <c r="L176" s="11" t="s">
        <v>20</v>
      </c>
      <c r="M176" s="5"/>
    </row>
    <row r="177" spans="1:13">
      <c r="A177" s="11" t="s">
        <v>11</v>
      </c>
      <c r="B177" s="7"/>
      <c r="C177" s="46"/>
      <c r="D177" s="46"/>
      <c r="E177" s="11"/>
      <c r="F177" s="11"/>
      <c r="G177" s="32">
        <f>SUM(G4:G176)</f>
        <v>173</v>
      </c>
      <c r="H177" s="32"/>
      <c r="I177" s="32">
        <f>SUM(I4:I176)</f>
        <v>66683</v>
      </c>
      <c r="J177" s="7"/>
      <c r="K177" s="7"/>
      <c r="L177" s="7"/>
      <c r="M177" s="7"/>
    </row>
    <row r="178" spans="1:13" ht="270" customHeight="1">
      <c r="A178" s="48" t="s">
        <v>14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</row>
    <row r="179" spans="1:13" ht="82.5" customHeight="1">
      <c r="A179" s="56" t="s">
        <v>391</v>
      </c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</row>
  </sheetData>
  <mergeCells count="4">
    <mergeCell ref="A178:M178"/>
    <mergeCell ref="A1:M1"/>
    <mergeCell ref="A2:M2"/>
    <mergeCell ref="A179:M179"/>
  </mergeCells>
  <phoneticPr fontId="1" type="noConversion"/>
  <conditionalFormatting sqref="B61:B165 B4 B10:B59">
    <cfRule type="expression" dxfId="0" priority="9" stopIfTrue="1">
      <formula>AND(COUNTIF(#REF!,B4)+COUNTIF($B$2:$B$216,B4)&gt;1,NOT(ISBLANK(B4)))</formula>
    </cfRule>
  </conditionalFormatting>
  <hyperlinks>
    <hyperlink ref="C122" r:id="rId1" display="http://search.books.com.tw/exep/prod_search.php?key=%E9%99%B3%E6%99%AF%E8%81%B0&amp;f=author"/>
    <hyperlink ref="C123" r:id="rId2" display="http://search.books.com.tw/exep/prod_search.php?key=%E9%99%B3%E7%B4%A0%E5%AE%9C&amp;f=author"/>
    <hyperlink ref="C124" r:id="rId3" display="http://search.books.com.tw/exep/prod_search.php?key=%E8%AC%9D%E6%98%93%E9%9C%96&amp;f=author"/>
    <hyperlink ref="C125" r:id="rId4" display="http://search.books.com.tw/exep/prod_search.php?key=%E6%9D%8E%E5%84%80%E5%A9%B7&amp;f=author"/>
    <hyperlink ref="C126" r:id="rId5" display="http://search.books.com.tw/exep/prod_search.php?key=%E5%91%82%E7%B4%B9%E6%BE%84&amp;f=author"/>
    <hyperlink ref="C128" r:id="rId6" display="http://search.books.com.tw/exep/prod_search.php?key=%E8%8A%B1%E6%A0%BC%E5%AD%90&amp;f=author"/>
    <hyperlink ref="C129" r:id="rId7" display="http://search.books.com.tw/exep/prod_search.php?key=%E9%99%B3%E6%A6%95%E7%AC%99&amp;f=author"/>
    <hyperlink ref="C130" r:id="rId8" display="http://search.books.com.tw/exep/prod_search.php?key=%E7%AE%A1%E5%AE%B6%E7%90%AA&amp;f=author"/>
    <hyperlink ref="C132" r:id="rId9" display="http://search.books.com.tw/exep/prod_search.php?key=%E5%BC%B5%E5%98%89%E9%A9%8A&amp;f=author"/>
    <hyperlink ref="C134" r:id="rId10" display="http://search.books.com.tw/exep/prod_search.php?key=%E7%8E%8B%E6%96%87%E8%8F%AF&amp;f=author"/>
    <hyperlink ref="C135" r:id="rId11" display="http://search.books.com.tw/exep/prod_search.php?key=%E9%99%B3%E6%99%AF%E8%81%B0&amp;f=author"/>
    <hyperlink ref="C142" r:id="rId12" display="http://search.books.com.tw/exep/prod_search.php?key=%E8%A8%B1%E6%A6%AE%E5%93%B2&amp;f=author"/>
    <hyperlink ref="C163" r:id="rId13" display="http://search.books.com.tw/exep/prod_search.php?key=%E6%9D%8E%E5%85%89%E7%A6%8F&amp;f=author"/>
    <hyperlink ref="C60" r:id="rId14" display="http://search.books.com.tw/exep/prod_search.php?key=%E8%B3%B4%E9%A6%AC&amp;f=author"/>
    <hyperlink ref="D60" r:id="rId15" display="http://www.books.com.tw/web/sys_puballb/books/?pubid=cw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6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2022-07-08T03:41:44Z</cp:lastPrinted>
  <dcterms:created xsi:type="dcterms:W3CDTF">2012-07-23T02:09:03Z</dcterms:created>
  <dcterms:modified xsi:type="dcterms:W3CDTF">2022-12-22T01:59:31Z</dcterms:modified>
</cp:coreProperties>
</file>